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55" yWindow="-135" windowWidth="10350" windowHeight="9120"/>
  </bookViews>
  <sheets>
    <sheet name="ИГУМНИЦЕВО-2" sheetId="10" r:id="rId1"/>
    <sheet name="ШЕЙБУХТА-2" sheetId="4" r:id="rId2"/>
    <sheet name="ПС ИГУМНИЦЕВО" sheetId="16" r:id="rId3"/>
    <sheet name="ПС ШЕЙБУХТА" sheetId="21" r:id="rId4"/>
  </sheets>
  <calcPr calcId="145621"/>
</workbook>
</file>

<file path=xl/calcChain.xml><?xml version="1.0" encoding="utf-8"?>
<calcChain xmlns="http://schemas.openxmlformats.org/spreadsheetml/2006/main">
  <c r="C11" i="16" l="1"/>
  <c r="D11" i="16"/>
  <c r="F11" i="16"/>
  <c r="G11" i="16"/>
  <c r="I11" i="16"/>
  <c r="J11" i="16"/>
  <c r="L11" i="16"/>
  <c r="M11" i="16"/>
  <c r="O11" i="16"/>
  <c r="P11" i="16"/>
  <c r="R11" i="16"/>
  <c r="S11" i="16"/>
  <c r="C12" i="16"/>
  <c r="D12" i="16"/>
  <c r="F12" i="16"/>
  <c r="G12" i="16"/>
  <c r="I12" i="16"/>
  <c r="J12" i="16"/>
  <c r="L12" i="16"/>
  <c r="M12" i="16"/>
  <c r="O12" i="16"/>
  <c r="P12" i="16"/>
  <c r="R12" i="16"/>
  <c r="S12" i="16"/>
  <c r="C13" i="16"/>
  <c r="D13" i="16"/>
  <c r="F13" i="16"/>
  <c r="G13" i="16"/>
  <c r="I13" i="16"/>
  <c r="J13" i="16"/>
  <c r="L13" i="16"/>
  <c r="M13" i="16"/>
  <c r="O13" i="16"/>
  <c r="P13" i="16"/>
  <c r="R13" i="16"/>
  <c r="S13" i="16"/>
  <c r="C14" i="16"/>
  <c r="D14" i="16"/>
  <c r="F14" i="16"/>
  <c r="G14" i="16"/>
  <c r="I14" i="16"/>
  <c r="J14" i="16"/>
  <c r="L14" i="16"/>
  <c r="M14" i="16"/>
  <c r="O14" i="16"/>
  <c r="P14" i="16"/>
  <c r="R14" i="16"/>
  <c r="S14" i="16"/>
  <c r="C15" i="16"/>
  <c r="D15" i="16"/>
  <c r="F15" i="16"/>
  <c r="G15" i="16"/>
  <c r="I15" i="16"/>
  <c r="J15" i="16"/>
  <c r="L15" i="16"/>
  <c r="M15" i="16"/>
  <c r="O15" i="16"/>
  <c r="P15" i="16"/>
  <c r="R15" i="16"/>
  <c r="S15" i="16"/>
  <c r="C16" i="16"/>
  <c r="D16" i="16"/>
  <c r="F16" i="16"/>
  <c r="G16" i="16"/>
  <c r="I16" i="16"/>
  <c r="J16" i="16"/>
  <c r="L16" i="16"/>
  <c r="M16" i="16"/>
  <c r="O16" i="16"/>
  <c r="P16" i="16"/>
  <c r="R16" i="16"/>
  <c r="S16" i="16"/>
  <c r="C17" i="16"/>
  <c r="D17" i="16"/>
  <c r="F17" i="16"/>
  <c r="G17" i="16"/>
  <c r="I17" i="16"/>
  <c r="J17" i="16"/>
  <c r="L17" i="16"/>
  <c r="M17" i="16"/>
  <c r="O17" i="16"/>
  <c r="P17" i="16"/>
  <c r="R17" i="16"/>
  <c r="S17" i="16"/>
  <c r="C18" i="16"/>
  <c r="D18" i="16"/>
  <c r="F18" i="16"/>
  <c r="G18" i="16"/>
  <c r="I18" i="16"/>
  <c r="J18" i="16"/>
  <c r="L18" i="16"/>
  <c r="M18" i="16"/>
  <c r="O18" i="16"/>
  <c r="P18" i="16"/>
  <c r="R18" i="16"/>
  <c r="S18" i="16"/>
  <c r="C19" i="16"/>
  <c r="D19" i="16"/>
  <c r="F19" i="16"/>
  <c r="G19" i="16"/>
  <c r="I19" i="16"/>
  <c r="J19" i="16"/>
  <c r="L19" i="16"/>
  <c r="M19" i="16"/>
  <c r="O19" i="16"/>
  <c r="P19" i="16"/>
  <c r="R19" i="16"/>
  <c r="S19" i="16"/>
  <c r="C20" i="16"/>
  <c r="D20" i="16"/>
  <c r="F20" i="16"/>
  <c r="G20" i="16"/>
  <c r="I20" i="16"/>
  <c r="J20" i="16"/>
  <c r="L20" i="16"/>
  <c r="M20" i="16"/>
  <c r="O20" i="16"/>
  <c r="P20" i="16"/>
  <c r="R20" i="16"/>
  <c r="S20" i="16"/>
  <c r="C21" i="16"/>
  <c r="D21" i="16"/>
  <c r="F21" i="16"/>
  <c r="G21" i="16"/>
  <c r="I21" i="16"/>
  <c r="J21" i="16"/>
  <c r="L21" i="16"/>
  <c r="M21" i="16"/>
  <c r="O21" i="16"/>
  <c r="P21" i="16"/>
  <c r="R21" i="16"/>
  <c r="S21" i="16"/>
  <c r="C22" i="16"/>
  <c r="D22" i="16"/>
  <c r="F22" i="16"/>
  <c r="G22" i="16"/>
  <c r="I22" i="16"/>
  <c r="J22" i="16"/>
  <c r="L22" i="16"/>
  <c r="M22" i="16"/>
  <c r="O22" i="16"/>
  <c r="P22" i="16"/>
  <c r="R22" i="16"/>
  <c r="S22" i="16"/>
  <c r="C23" i="16"/>
  <c r="D23" i="16"/>
  <c r="F23" i="16"/>
  <c r="G23" i="16"/>
  <c r="I23" i="16"/>
  <c r="J23" i="16"/>
  <c r="L23" i="16"/>
  <c r="M23" i="16"/>
  <c r="O23" i="16"/>
  <c r="P23" i="16"/>
  <c r="R23" i="16"/>
  <c r="S23" i="16"/>
  <c r="C24" i="16"/>
  <c r="D24" i="16"/>
  <c r="F24" i="16"/>
  <c r="G24" i="16"/>
  <c r="I24" i="16"/>
  <c r="J24" i="16"/>
  <c r="L24" i="16"/>
  <c r="M24" i="16"/>
  <c r="O24" i="16"/>
  <c r="P24" i="16"/>
  <c r="R24" i="16"/>
  <c r="S24" i="16"/>
  <c r="C25" i="16"/>
  <c r="D25" i="16"/>
  <c r="F25" i="16"/>
  <c r="G25" i="16"/>
  <c r="I25" i="16"/>
  <c r="J25" i="16"/>
  <c r="L25" i="16"/>
  <c r="M25" i="16"/>
  <c r="O25" i="16"/>
  <c r="P25" i="16"/>
  <c r="R25" i="16"/>
  <c r="S25" i="16"/>
  <c r="C26" i="16"/>
  <c r="D26" i="16"/>
  <c r="F26" i="16"/>
  <c r="G26" i="16"/>
  <c r="I26" i="16"/>
  <c r="J26" i="16"/>
  <c r="L26" i="16"/>
  <c r="M26" i="16"/>
  <c r="O26" i="16"/>
  <c r="P26" i="16"/>
  <c r="R26" i="16"/>
  <c r="S26" i="16"/>
  <c r="C27" i="16"/>
  <c r="D27" i="16"/>
  <c r="F27" i="16"/>
  <c r="G27" i="16"/>
  <c r="I27" i="16"/>
  <c r="J27" i="16"/>
  <c r="L27" i="16"/>
  <c r="M27" i="16"/>
  <c r="O27" i="16"/>
  <c r="P27" i="16"/>
  <c r="R27" i="16"/>
  <c r="S27" i="16"/>
  <c r="C28" i="16"/>
  <c r="D28" i="16"/>
  <c r="F28" i="16"/>
  <c r="G28" i="16"/>
  <c r="I28" i="16"/>
  <c r="J28" i="16"/>
  <c r="L28" i="16"/>
  <c r="M28" i="16"/>
  <c r="O28" i="16"/>
  <c r="P28" i="16"/>
  <c r="R28" i="16"/>
  <c r="S28" i="16"/>
  <c r="C29" i="16"/>
  <c r="D29" i="16"/>
  <c r="F29" i="16"/>
  <c r="G29" i="16"/>
  <c r="I29" i="16"/>
  <c r="J29" i="16"/>
  <c r="L29" i="16"/>
  <c r="M29" i="16"/>
  <c r="O29" i="16"/>
  <c r="P29" i="16"/>
  <c r="R29" i="16"/>
  <c r="S29" i="16"/>
  <c r="C30" i="16"/>
  <c r="D30" i="16"/>
  <c r="F30" i="16"/>
  <c r="G30" i="16"/>
  <c r="I30" i="16"/>
  <c r="J30" i="16"/>
  <c r="L30" i="16"/>
  <c r="M30" i="16"/>
  <c r="O30" i="16"/>
  <c r="P30" i="16"/>
  <c r="R30" i="16"/>
  <c r="S30" i="16"/>
  <c r="C31" i="16"/>
  <c r="D31" i="16"/>
  <c r="F31" i="16"/>
  <c r="G31" i="16"/>
  <c r="I31" i="16"/>
  <c r="J31" i="16"/>
  <c r="L31" i="16"/>
  <c r="M31" i="16"/>
  <c r="O31" i="16"/>
  <c r="P31" i="16"/>
  <c r="R31" i="16"/>
  <c r="S31" i="16"/>
  <c r="C32" i="16"/>
  <c r="D32" i="16"/>
  <c r="F32" i="16"/>
  <c r="G32" i="16"/>
  <c r="I32" i="16"/>
  <c r="J32" i="16"/>
  <c r="L32" i="16"/>
  <c r="M32" i="16"/>
  <c r="O32" i="16"/>
  <c r="P32" i="16"/>
  <c r="R32" i="16"/>
  <c r="S32" i="16"/>
  <c r="C33" i="16"/>
  <c r="D33" i="16"/>
  <c r="F33" i="16"/>
  <c r="G33" i="16"/>
  <c r="I33" i="16"/>
  <c r="J33" i="16"/>
  <c r="L33" i="16"/>
  <c r="M33" i="16"/>
  <c r="O33" i="16"/>
  <c r="P33" i="16"/>
  <c r="R33" i="16"/>
  <c r="S33" i="16"/>
  <c r="C34" i="16"/>
  <c r="D34" i="16"/>
  <c r="F34" i="16"/>
  <c r="G34" i="16"/>
  <c r="I34" i="16"/>
  <c r="J34" i="16"/>
  <c r="L34" i="16"/>
  <c r="M34" i="16"/>
  <c r="O34" i="16"/>
  <c r="P34" i="16"/>
  <c r="R34" i="16"/>
  <c r="S34" i="16"/>
  <c r="C35" i="16"/>
  <c r="D35" i="16"/>
  <c r="F35" i="16"/>
  <c r="G35" i="16"/>
  <c r="I35" i="16"/>
  <c r="J35" i="16"/>
  <c r="L35" i="16"/>
  <c r="M35" i="16"/>
  <c r="O35" i="16"/>
  <c r="P35" i="16"/>
  <c r="R35" i="16"/>
  <c r="S35" i="16"/>
  <c r="C11" i="21"/>
  <c r="D11" i="21"/>
  <c r="F11" i="21"/>
  <c r="G11" i="21"/>
  <c r="I11" i="21"/>
  <c r="J11" i="21"/>
  <c r="L11" i="21"/>
  <c r="M11" i="21"/>
  <c r="O11" i="21"/>
  <c r="P11" i="21"/>
  <c r="T11" i="21"/>
  <c r="U11" i="21"/>
  <c r="W11" i="21"/>
  <c r="X11" i="21"/>
  <c r="Z11" i="21"/>
  <c r="AA11" i="21"/>
  <c r="AC11" i="21"/>
  <c r="AD11" i="21"/>
  <c r="C12" i="21"/>
  <c r="D12" i="21"/>
  <c r="F12" i="21"/>
  <c r="G12" i="21"/>
  <c r="I12" i="21"/>
  <c r="J12" i="21"/>
  <c r="L12" i="21"/>
  <c r="M12" i="21"/>
  <c r="O12" i="21"/>
  <c r="P12" i="21"/>
  <c r="T12" i="21"/>
  <c r="U12" i="21"/>
  <c r="W12" i="21"/>
  <c r="X12" i="21"/>
  <c r="Z12" i="21"/>
  <c r="AA12" i="21"/>
  <c r="AC12" i="21"/>
  <c r="AD12" i="21"/>
  <c r="C13" i="21"/>
  <c r="D13" i="21"/>
  <c r="F13" i="21"/>
  <c r="G13" i="21"/>
  <c r="I13" i="21"/>
  <c r="J13" i="21"/>
  <c r="L13" i="21"/>
  <c r="M13" i="21"/>
  <c r="O13" i="21"/>
  <c r="P13" i="21"/>
  <c r="T13" i="21"/>
  <c r="U13" i="21"/>
  <c r="W13" i="21"/>
  <c r="X13" i="21"/>
  <c r="Z13" i="21"/>
  <c r="AA13" i="21"/>
  <c r="AC13" i="21"/>
  <c r="AD13" i="21"/>
  <c r="C14" i="21"/>
  <c r="D14" i="21"/>
  <c r="F14" i="21"/>
  <c r="G14" i="21"/>
  <c r="I14" i="21"/>
  <c r="J14" i="21"/>
  <c r="L14" i="21"/>
  <c r="M14" i="21"/>
  <c r="O14" i="21"/>
  <c r="P14" i="21"/>
  <c r="T14" i="21"/>
  <c r="U14" i="21"/>
  <c r="W14" i="21"/>
  <c r="X14" i="21"/>
  <c r="Z14" i="21"/>
  <c r="AA14" i="21"/>
  <c r="AC14" i="21"/>
  <c r="AD14" i="21"/>
  <c r="C15" i="21"/>
  <c r="D15" i="21"/>
  <c r="F15" i="21"/>
  <c r="G15" i="21"/>
  <c r="I15" i="21"/>
  <c r="J15" i="21"/>
  <c r="L15" i="21"/>
  <c r="M15" i="21"/>
  <c r="O15" i="21"/>
  <c r="P15" i="21"/>
  <c r="T15" i="21"/>
  <c r="U15" i="21"/>
  <c r="W15" i="21"/>
  <c r="X15" i="21"/>
  <c r="Z15" i="21"/>
  <c r="AA15" i="21"/>
  <c r="AC15" i="21"/>
  <c r="AD15" i="21"/>
  <c r="C16" i="21"/>
  <c r="D16" i="21"/>
  <c r="F16" i="21"/>
  <c r="G16" i="21"/>
  <c r="I16" i="21"/>
  <c r="J16" i="21"/>
  <c r="L16" i="21"/>
  <c r="M16" i="21"/>
  <c r="O16" i="21"/>
  <c r="P16" i="21"/>
  <c r="T16" i="21"/>
  <c r="U16" i="21"/>
  <c r="W16" i="21"/>
  <c r="X16" i="21"/>
  <c r="Z16" i="21"/>
  <c r="AA16" i="21"/>
  <c r="AC16" i="21"/>
  <c r="AD16" i="21"/>
  <c r="C17" i="21"/>
  <c r="D17" i="21"/>
  <c r="F17" i="21"/>
  <c r="G17" i="21"/>
  <c r="I17" i="21"/>
  <c r="J17" i="21"/>
  <c r="L17" i="21"/>
  <c r="M17" i="21"/>
  <c r="O17" i="21"/>
  <c r="P17" i="21"/>
  <c r="T17" i="21"/>
  <c r="U17" i="21"/>
  <c r="W17" i="21"/>
  <c r="X17" i="21"/>
  <c r="Z17" i="21"/>
  <c r="AA17" i="21"/>
  <c r="AC17" i="21"/>
  <c r="AD17" i="21"/>
  <c r="C18" i="21"/>
  <c r="D18" i="21"/>
  <c r="F18" i="21"/>
  <c r="G18" i="21"/>
  <c r="I18" i="21"/>
  <c r="J18" i="21"/>
  <c r="L18" i="21"/>
  <c r="M18" i="21"/>
  <c r="O18" i="21"/>
  <c r="P18" i="21"/>
  <c r="T18" i="21"/>
  <c r="U18" i="21"/>
  <c r="W18" i="21"/>
  <c r="X18" i="21"/>
  <c r="Z18" i="21"/>
  <c r="AA18" i="21"/>
  <c r="AC18" i="21"/>
  <c r="AD18" i="21"/>
  <c r="C19" i="21"/>
  <c r="D19" i="21"/>
  <c r="F19" i="21"/>
  <c r="G19" i="21"/>
  <c r="I19" i="21"/>
  <c r="J19" i="21"/>
  <c r="L19" i="21"/>
  <c r="M19" i="21"/>
  <c r="O19" i="21"/>
  <c r="P19" i="21"/>
  <c r="T19" i="21"/>
  <c r="U19" i="21"/>
  <c r="W19" i="21"/>
  <c r="X19" i="21"/>
  <c r="Z19" i="21"/>
  <c r="AA19" i="21"/>
  <c r="AC19" i="21"/>
  <c r="AD19" i="21"/>
  <c r="C20" i="21"/>
  <c r="D20" i="21"/>
  <c r="F20" i="21"/>
  <c r="G20" i="21"/>
  <c r="I20" i="21"/>
  <c r="J20" i="21"/>
  <c r="L20" i="21"/>
  <c r="M20" i="21"/>
  <c r="O20" i="21"/>
  <c r="P20" i="21"/>
  <c r="T20" i="21"/>
  <c r="U20" i="21"/>
  <c r="W20" i="21"/>
  <c r="X20" i="21"/>
  <c r="Z20" i="21"/>
  <c r="AA20" i="21"/>
  <c r="AC20" i="21"/>
  <c r="AD20" i="21"/>
  <c r="C21" i="21"/>
  <c r="D21" i="21"/>
  <c r="F21" i="21"/>
  <c r="G21" i="21"/>
  <c r="I21" i="21"/>
  <c r="J21" i="21"/>
  <c r="L21" i="21"/>
  <c r="M21" i="21"/>
  <c r="O21" i="21"/>
  <c r="P21" i="21"/>
  <c r="T21" i="21"/>
  <c r="U21" i="21"/>
  <c r="W21" i="21"/>
  <c r="X21" i="21"/>
  <c r="Z21" i="21"/>
  <c r="AA21" i="21"/>
  <c r="AC21" i="21"/>
  <c r="AD21" i="21"/>
  <c r="C22" i="21"/>
  <c r="D22" i="21"/>
  <c r="F22" i="21"/>
  <c r="G22" i="21"/>
  <c r="I22" i="21"/>
  <c r="J22" i="21"/>
  <c r="L22" i="21"/>
  <c r="M22" i="21"/>
  <c r="O22" i="21"/>
  <c r="P22" i="21"/>
  <c r="T22" i="21"/>
  <c r="U22" i="21"/>
  <c r="W22" i="21"/>
  <c r="X22" i="21"/>
  <c r="Z22" i="21"/>
  <c r="AA22" i="21"/>
  <c r="AC22" i="21"/>
  <c r="AD22" i="21"/>
  <c r="C23" i="21"/>
  <c r="D23" i="21"/>
  <c r="F23" i="21"/>
  <c r="G23" i="21"/>
  <c r="I23" i="21"/>
  <c r="J23" i="21"/>
  <c r="L23" i="21"/>
  <c r="M23" i="21"/>
  <c r="O23" i="21"/>
  <c r="P23" i="21"/>
  <c r="T23" i="21"/>
  <c r="U23" i="21"/>
  <c r="W23" i="21"/>
  <c r="X23" i="21"/>
  <c r="Z23" i="21"/>
  <c r="AA23" i="21"/>
  <c r="AC23" i="21"/>
  <c r="AD23" i="21"/>
  <c r="C24" i="21"/>
  <c r="D24" i="21"/>
  <c r="F24" i="21"/>
  <c r="G24" i="21"/>
  <c r="I24" i="21"/>
  <c r="J24" i="21"/>
  <c r="L24" i="21"/>
  <c r="M24" i="21"/>
  <c r="O24" i="21"/>
  <c r="P24" i="21"/>
  <c r="T24" i="21"/>
  <c r="U24" i="21"/>
  <c r="W24" i="21"/>
  <c r="X24" i="21"/>
  <c r="Z24" i="21"/>
  <c r="AA24" i="21"/>
  <c r="AC24" i="21"/>
  <c r="AD24" i="21"/>
  <c r="C25" i="21"/>
  <c r="D25" i="21"/>
  <c r="F25" i="21"/>
  <c r="G25" i="21"/>
  <c r="I25" i="21"/>
  <c r="J25" i="21"/>
  <c r="L25" i="21"/>
  <c r="M25" i="21"/>
  <c r="O25" i="21"/>
  <c r="P25" i="21"/>
  <c r="T25" i="21"/>
  <c r="U25" i="21"/>
  <c r="W25" i="21"/>
  <c r="X25" i="21"/>
  <c r="Z25" i="21"/>
  <c r="AA25" i="21"/>
  <c r="AC25" i="21"/>
  <c r="AD25" i="21"/>
  <c r="C26" i="21"/>
  <c r="D26" i="21"/>
  <c r="F26" i="21"/>
  <c r="G26" i="21"/>
  <c r="I26" i="21"/>
  <c r="J26" i="21"/>
  <c r="L26" i="21"/>
  <c r="M26" i="21"/>
  <c r="O26" i="21"/>
  <c r="P26" i="21"/>
  <c r="T26" i="21"/>
  <c r="U26" i="21"/>
  <c r="W26" i="21"/>
  <c r="X26" i="21"/>
  <c r="Z26" i="21"/>
  <c r="AA26" i="21"/>
  <c r="AC26" i="21"/>
  <c r="AD26" i="21"/>
  <c r="C27" i="21"/>
  <c r="D27" i="21"/>
  <c r="F27" i="21"/>
  <c r="G27" i="21"/>
  <c r="I27" i="21"/>
  <c r="J27" i="21"/>
  <c r="L27" i="21"/>
  <c r="M27" i="21"/>
  <c r="O27" i="21"/>
  <c r="P27" i="21"/>
  <c r="T27" i="21"/>
  <c r="U27" i="21"/>
  <c r="W27" i="21"/>
  <c r="X27" i="21"/>
  <c r="Z27" i="21"/>
  <c r="AA27" i="21"/>
  <c r="AC27" i="21"/>
  <c r="AD27" i="21"/>
  <c r="C28" i="21"/>
  <c r="D28" i="21"/>
  <c r="F28" i="21"/>
  <c r="G28" i="21"/>
  <c r="I28" i="21"/>
  <c r="J28" i="21"/>
  <c r="L28" i="21"/>
  <c r="M28" i="21"/>
  <c r="O28" i="21"/>
  <c r="P28" i="21"/>
  <c r="T28" i="21"/>
  <c r="U28" i="21"/>
  <c r="W28" i="21"/>
  <c r="X28" i="21"/>
  <c r="Z28" i="21"/>
  <c r="AA28" i="21"/>
  <c r="AC28" i="21"/>
  <c r="AD28" i="21"/>
  <c r="C29" i="21"/>
  <c r="D29" i="21"/>
  <c r="F29" i="21"/>
  <c r="G29" i="21"/>
  <c r="I29" i="21"/>
  <c r="J29" i="21"/>
  <c r="L29" i="21"/>
  <c r="M29" i="21"/>
  <c r="O29" i="21"/>
  <c r="P29" i="21"/>
  <c r="T29" i="21"/>
  <c r="U29" i="21"/>
  <c r="W29" i="21"/>
  <c r="X29" i="21"/>
  <c r="Z29" i="21"/>
  <c r="AA29" i="21"/>
  <c r="AC29" i="21"/>
  <c r="AD29" i="21"/>
  <c r="C30" i="21"/>
  <c r="D30" i="21"/>
  <c r="F30" i="21"/>
  <c r="G30" i="21"/>
  <c r="I30" i="21"/>
  <c r="J30" i="21"/>
  <c r="L30" i="21"/>
  <c r="M30" i="21"/>
  <c r="O30" i="21"/>
  <c r="P30" i="21"/>
  <c r="T30" i="21"/>
  <c r="U30" i="21"/>
  <c r="W30" i="21"/>
  <c r="X30" i="21"/>
  <c r="Z30" i="21"/>
  <c r="AA30" i="21"/>
  <c r="AC30" i="21"/>
  <c r="AD30" i="21"/>
  <c r="C31" i="21"/>
  <c r="D31" i="21"/>
  <c r="F31" i="21"/>
  <c r="G31" i="21"/>
  <c r="I31" i="21"/>
  <c r="J31" i="21"/>
  <c r="L31" i="21"/>
  <c r="M31" i="21"/>
  <c r="O31" i="21"/>
  <c r="P31" i="21"/>
  <c r="T31" i="21"/>
  <c r="U31" i="21"/>
  <c r="W31" i="21"/>
  <c r="X31" i="21"/>
  <c r="Z31" i="21"/>
  <c r="AA31" i="21"/>
  <c r="AC31" i="21"/>
  <c r="AD31" i="21"/>
  <c r="C32" i="21"/>
  <c r="D32" i="21"/>
  <c r="F32" i="21"/>
  <c r="G32" i="21"/>
  <c r="I32" i="21"/>
  <c r="J32" i="21"/>
  <c r="L32" i="21"/>
  <c r="M32" i="21"/>
  <c r="O32" i="21"/>
  <c r="P32" i="21"/>
  <c r="T32" i="21"/>
  <c r="U32" i="21"/>
  <c r="W32" i="21"/>
  <c r="X32" i="21"/>
  <c r="Z32" i="21"/>
  <c r="AA32" i="21"/>
  <c r="AC32" i="21"/>
  <c r="AD32" i="21"/>
  <c r="C33" i="21"/>
  <c r="D33" i="21"/>
  <c r="F33" i="21"/>
  <c r="G33" i="21"/>
  <c r="I33" i="21"/>
  <c r="J33" i="21"/>
  <c r="L33" i="21"/>
  <c r="M33" i="21"/>
  <c r="O33" i="21"/>
  <c r="P33" i="21"/>
  <c r="T33" i="21"/>
  <c r="U33" i="21"/>
  <c r="W33" i="21"/>
  <c r="X33" i="21"/>
  <c r="Z33" i="21"/>
  <c r="AA33" i="21"/>
  <c r="AC33" i="21"/>
  <c r="AD33" i="21"/>
  <c r="C34" i="21"/>
  <c r="D34" i="21"/>
  <c r="F34" i="21"/>
  <c r="G34" i="21"/>
  <c r="I34" i="21"/>
  <c r="J34" i="21"/>
  <c r="L34" i="21"/>
  <c r="M34" i="21"/>
  <c r="O34" i="21"/>
  <c r="P34" i="21"/>
  <c r="T34" i="21"/>
  <c r="U34" i="21"/>
  <c r="W34" i="21"/>
  <c r="X34" i="21"/>
  <c r="Z34" i="21"/>
  <c r="AA34" i="21"/>
  <c r="AC34" i="21"/>
  <c r="AD34" i="21"/>
  <c r="C35" i="21"/>
  <c r="D35" i="21"/>
  <c r="F35" i="21"/>
  <c r="G35" i="21"/>
  <c r="I35" i="21"/>
  <c r="J35" i="21"/>
  <c r="L35" i="21"/>
  <c r="M35" i="21"/>
  <c r="O35" i="21"/>
  <c r="P35" i="21"/>
  <c r="T35" i="21"/>
  <c r="U35" i="21"/>
  <c r="W35" i="21"/>
  <c r="X35" i="21"/>
  <c r="Z35" i="21"/>
  <c r="AA35" i="21"/>
  <c r="AC35" i="21"/>
  <c r="AD35" i="21"/>
</calcChain>
</file>

<file path=xl/sharedStrings.xml><?xml version="1.0" encoding="utf-8"?>
<sst xmlns="http://schemas.openxmlformats.org/spreadsheetml/2006/main" count="261" uniqueCount="131">
  <si>
    <t>Активная энергия</t>
  </si>
  <si>
    <t xml:space="preserve">расч.коэф.  </t>
  </si>
  <si>
    <t>показания счетчика</t>
  </si>
  <si>
    <t>раз-   ность</t>
  </si>
  <si>
    <t>расход эл.энергии за час</t>
  </si>
  <si>
    <t>ТСН-1</t>
  </si>
  <si>
    <t>ТСН-2</t>
  </si>
  <si>
    <t>Поселок</t>
  </si>
  <si>
    <t>Нагрузка, А</t>
  </si>
  <si>
    <t>А-В</t>
  </si>
  <si>
    <t>В-С</t>
  </si>
  <si>
    <t>С-А</t>
  </si>
  <si>
    <t>ВВОД 10 кВ</t>
  </si>
  <si>
    <t>Карповский</t>
  </si>
  <si>
    <t>Старое</t>
  </si>
  <si>
    <t>Протасово</t>
  </si>
  <si>
    <t>РРС</t>
  </si>
  <si>
    <t>Часы суток</t>
  </si>
  <si>
    <t>ТСН</t>
  </si>
  <si>
    <t>ВВОД Т-1</t>
  </si>
  <si>
    <t>ВВОД Т-2</t>
  </si>
  <si>
    <t>Монзенский</t>
  </si>
  <si>
    <t>Прогресс</t>
  </si>
  <si>
    <t>Завет Ильича</t>
  </si>
  <si>
    <t>Шуйское</t>
  </si>
  <si>
    <t>Междуреченский</t>
  </si>
  <si>
    <t>Ввод Т-1</t>
  </si>
  <si>
    <t>Ввод Т-2</t>
  </si>
  <si>
    <t>Ввод-10 кВ</t>
  </si>
  <si>
    <t>Напряжение, кВ</t>
  </si>
  <si>
    <t>ТАБЛИЦА</t>
  </si>
  <si>
    <t>почасовых записей показаний приборов на ПС ИГУМНИЦЕВО</t>
  </si>
  <si>
    <t>почасовых записей показаний приборов на ПС ШЕЙБУХТА</t>
  </si>
  <si>
    <t>почасовых записей показаний электросчетчиков ПС Игумницево</t>
  </si>
  <si>
    <t>в режимный день 17 декабря 2014 г.</t>
  </si>
  <si>
    <t>Таблица почасовых записей показаний эл. счетчиков в режимный день 17 декабря  2014 г. ПС Шейбухта.</t>
  </si>
  <si>
    <t>в режимный день 17 декабря  2014года.</t>
  </si>
  <si>
    <t>в режимный день 17 декабря   2014 г.</t>
  </si>
  <si>
    <t>36090,8</t>
  </si>
  <si>
    <t>36092</t>
  </si>
  <si>
    <t>36092,8</t>
  </si>
  <si>
    <t>36093,6</t>
  </si>
  <si>
    <t>36094,4</t>
  </si>
  <si>
    <t>36095,5</t>
  </si>
  <si>
    <t>36096,9</t>
  </si>
  <si>
    <t>36097,5</t>
  </si>
  <si>
    <t>36098,3</t>
  </si>
  <si>
    <t>36099,3</t>
  </si>
  <si>
    <t>36100</t>
  </si>
  <si>
    <t>36101,1</t>
  </si>
  <si>
    <t>36101,8</t>
  </si>
  <si>
    <t>36102,6</t>
  </si>
  <si>
    <t>36103,4</t>
  </si>
  <si>
    <t>36104,2</t>
  </si>
  <si>
    <t>36105</t>
  </si>
  <si>
    <t>36105,7</t>
  </si>
  <si>
    <t>36106,8</t>
  </si>
  <si>
    <t>36107,9</t>
  </si>
  <si>
    <t>36109,1</t>
  </si>
  <si>
    <t>36110,1</t>
  </si>
  <si>
    <t>36111,1</t>
  </si>
  <si>
    <t>36112,1</t>
  </si>
  <si>
    <t>36113,1</t>
  </si>
  <si>
    <t>2673,32</t>
  </si>
  <si>
    <t>2673,36</t>
  </si>
  <si>
    <t>2673,39</t>
  </si>
  <si>
    <t>2673,43</t>
  </si>
  <si>
    <t>2673,46</t>
  </si>
  <si>
    <t>2673,5</t>
  </si>
  <si>
    <t>2673,54</t>
  </si>
  <si>
    <t>2673,58</t>
  </si>
  <si>
    <t>2673,63</t>
  </si>
  <si>
    <t>2673,68</t>
  </si>
  <si>
    <t>2673,72</t>
  </si>
  <si>
    <t>2673,77</t>
  </si>
  <si>
    <t>2673,81</t>
  </si>
  <si>
    <t>2673,86</t>
  </si>
  <si>
    <t>2673,9</t>
  </si>
  <si>
    <t>2673,94</t>
  </si>
  <si>
    <t>2673,98</t>
  </si>
  <si>
    <t>2674,03</t>
  </si>
  <si>
    <t>2674,09</t>
  </si>
  <si>
    <t>2674,14</t>
  </si>
  <si>
    <t>2674,19</t>
  </si>
  <si>
    <t>2674,24</t>
  </si>
  <si>
    <t>2674,29</t>
  </si>
  <si>
    <t>2674,33</t>
  </si>
  <si>
    <t>2674,36</t>
  </si>
  <si>
    <t>1576,01</t>
  </si>
  <si>
    <t>1576,02</t>
  </si>
  <si>
    <t>1576,04</t>
  </si>
  <si>
    <t>1576,05</t>
  </si>
  <si>
    <t>1576,06</t>
  </si>
  <si>
    <t>1576,07</t>
  </si>
  <si>
    <t>1576,09</t>
  </si>
  <si>
    <t>1576,1</t>
  </si>
  <si>
    <t>1576,12</t>
  </si>
  <si>
    <t>1576,14</t>
  </si>
  <si>
    <t>1576,16</t>
  </si>
  <si>
    <t>1576,17</t>
  </si>
  <si>
    <t>1576,19</t>
  </si>
  <si>
    <t>1576,21</t>
  </si>
  <si>
    <t>1576,22</t>
  </si>
  <si>
    <t>1576,24</t>
  </si>
  <si>
    <t>1576,26</t>
  </si>
  <si>
    <t>1576,27</t>
  </si>
  <si>
    <t>1576,29</t>
  </si>
  <si>
    <t>1576,31</t>
  </si>
  <si>
    <t>1576,33</t>
  </si>
  <si>
    <t>1576,35</t>
  </si>
  <si>
    <t>1576,37</t>
  </si>
  <si>
    <t>1576,38</t>
  </si>
  <si>
    <t>1576,4</t>
  </si>
  <si>
    <t>1385,17</t>
  </si>
  <si>
    <t>1385,18</t>
  </si>
  <si>
    <t>1385,19</t>
  </si>
  <si>
    <t>1385,2</t>
  </si>
  <si>
    <t>3149,1</t>
  </si>
  <si>
    <t>3149,2</t>
  </si>
  <si>
    <t>3149,3</t>
  </si>
  <si>
    <t>3149,4</t>
  </si>
  <si>
    <t>3149,5</t>
  </si>
  <si>
    <t>3149,6</t>
  </si>
  <si>
    <t>3149,7</t>
  </si>
  <si>
    <t>3149,8</t>
  </si>
  <si>
    <t>3149,9</t>
  </si>
  <si>
    <t>3150</t>
  </si>
  <si>
    <t>3150,1</t>
  </si>
  <si>
    <t>3150,2</t>
  </si>
  <si>
    <t>3150,3</t>
  </si>
  <si>
    <t>3150,4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</si>
</sst>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164" fontId="0" fillId="0" borderId="0" xfId="0" applyNumberFormat="1"/>
    <xf numFmtId="2" fontId="0" fillId="0" borderId="2" xfId="0" applyNumberFormat="1" applyBorder="1"/>
    <xf numFmtId="2" fontId="0" fillId="0" borderId="0" xfId="0" applyNumberFormat="1"/>
    <xf numFmtId="2" fontId="1" fillId="0" borderId="2" xfId="0" applyNumberFormat="1" applyFont="1" applyBorder="1" applyAlignment="1">
      <alignment vertical="top" wrapText="1"/>
    </xf>
    <xf numFmtId="2" fontId="0" fillId="0" borderId="2" xfId="0" applyNumberFormat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1" fillId="0" borderId="1" xfId="0" applyNumberFormat="1" applyFont="1" applyBorder="1" applyAlignment="1">
      <alignment vertical="top" wrapText="1"/>
    </xf>
    <xf numFmtId="0" fontId="0" fillId="0" borderId="4" xfId="0" applyBorder="1"/>
    <xf numFmtId="2" fontId="0" fillId="0" borderId="1" xfId="0" applyNumberFormat="1" applyBorder="1"/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2" fontId="3" fillId="0" borderId="0" xfId="0" applyNumberFormat="1" applyFont="1"/>
    <xf numFmtId="0" fontId="3" fillId="0" borderId="0" xfId="0" applyFont="1"/>
    <xf numFmtId="49" fontId="0" fillId="0" borderId="2" xfId="0" applyNumberFormat="1" applyBorder="1"/>
    <xf numFmtId="0" fontId="0" fillId="0" borderId="2" xfId="0" applyFill="1" applyBorder="1" applyAlignment="1">
      <alignment horizontal="center"/>
    </xf>
    <xf numFmtId="0" fontId="0" fillId="0" borderId="6" xfId="0" applyFill="1" applyBorder="1"/>
    <xf numFmtId="2" fontId="0" fillId="0" borderId="6" xfId="0" applyNumberFormat="1" applyFill="1" applyBorder="1"/>
    <xf numFmtId="2" fontId="0" fillId="0" borderId="2" xfId="0" applyNumberFormat="1" applyBorder="1" applyAlignment="1">
      <alignment horizontal="center" textRotation="90"/>
    </xf>
    <xf numFmtId="0" fontId="0" fillId="0" borderId="2" xfId="0" applyBorder="1" applyAlignment="1">
      <alignment horizontal="center" textRotation="90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2" xfId="0" applyNumberFormat="1" applyBorder="1" applyAlignment="1">
      <alignment horizontal="center" textRotation="90"/>
    </xf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textRotation="90"/>
    </xf>
    <xf numFmtId="0" fontId="0" fillId="0" borderId="6" xfId="0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L37"/>
  <sheetViews>
    <sheetView tabSelected="1" topLeftCell="A2" workbookViewId="0">
      <selection activeCell="F39" sqref="F39"/>
    </sheetView>
  </sheetViews>
  <sheetFormatPr defaultRowHeight="12.75" x14ac:dyDescent="0.2"/>
  <cols>
    <col min="1" max="1" width="5" customWidth="1"/>
    <col min="2" max="3" width="10.7109375" style="9" customWidth="1"/>
    <col min="4" max="4" width="10.7109375" customWidth="1"/>
    <col min="5" max="6" width="10.7109375" style="9" customWidth="1"/>
    <col min="7" max="7" width="10.7109375" customWidth="1"/>
    <col min="8" max="9" width="10.7109375" style="9" customWidth="1"/>
    <col min="10" max="10" width="10.7109375" customWidth="1"/>
    <col min="11" max="11" width="8.7109375" style="9" customWidth="1"/>
    <col min="12" max="12" width="5.7109375" style="9" customWidth="1"/>
    <col min="13" max="13" width="7.7109375" customWidth="1"/>
    <col min="14" max="14" width="8.7109375" customWidth="1"/>
    <col min="15" max="15" width="5.7109375" customWidth="1"/>
    <col min="16" max="16" width="7.7109375" customWidth="1"/>
    <col min="17" max="17" width="8.5703125" customWidth="1"/>
    <col min="18" max="18" width="5.7109375" customWidth="1"/>
    <col min="19" max="19" width="8.7109375" customWidth="1"/>
  </cols>
  <sheetData>
    <row r="2" spans="1:12" x14ac:dyDescent="0.2">
      <c r="C2" s="24"/>
      <c r="D2" s="25"/>
      <c r="E2" s="32" t="s">
        <v>30</v>
      </c>
      <c r="F2" s="32"/>
      <c r="G2" s="32"/>
      <c r="H2" s="32"/>
      <c r="I2" s="24"/>
      <c r="J2" s="25"/>
      <c r="K2" s="24"/>
      <c r="L2" s="24"/>
    </row>
    <row r="3" spans="1:12" x14ac:dyDescent="0.2">
      <c r="C3" s="32" t="s">
        <v>31</v>
      </c>
      <c r="D3" s="32"/>
      <c r="E3" s="32"/>
      <c r="F3" s="32"/>
      <c r="G3" s="32"/>
      <c r="H3" s="32"/>
      <c r="I3" s="32"/>
      <c r="J3" s="32"/>
      <c r="K3" s="24"/>
      <c r="L3" s="24"/>
    </row>
    <row r="4" spans="1:12" ht="14.25" customHeight="1" x14ac:dyDescent="0.2">
      <c r="C4" s="33" t="s">
        <v>34</v>
      </c>
      <c r="D4" s="33"/>
      <c r="E4" s="33"/>
      <c r="F4" s="33"/>
      <c r="G4" s="33"/>
      <c r="H4" s="34"/>
      <c r="I4" s="33"/>
      <c r="J4" s="33"/>
      <c r="K4" s="33"/>
      <c r="L4" s="33"/>
    </row>
    <row r="6" spans="1:12" x14ac:dyDescent="0.2">
      <c r="A6" s="31" t="s">
        <v>17</v>
      </c>
      <c r="B6" s="35" t="s">
        <v>8</v>
      </c>
      <c r="C6" s="35"/>
      <c r="D6" s="35"/>
      <c r="E6" s="35"/>
      <c r="F6" s="35"/>
      <c r="G6" s="35"/>
      <c r="H6" s="35" t="s">
        <v>29</v>
      </c>
      <c r="I6" s="35"/>
      <c r="J6" s="35"/>
    </row>
    <row r="7" spans="1:12" x14ac:dyDescent="0.2">
      <c r="A7" s="31"/>
      <c r="B7" s="30" t="s">
        <v>15</v>
      </c>
      <c r="C7" s="30" t="s">
        <v>14</v>
      </c>
      <c r="D7" s="31" t="s">
        <v>18</v>
      </c>
      <c r="E7" s="30" t="s">
        <v>28</v>
      </c>
      <c r="F7" s="30" t="s">
        <v>16</v>
      </c>
      <c r="G7" s="31" t="s">
        <v>13</v>
      </c>
      <c r="H7" s="30" t="s">
        <v>9</v>
      </c>
      <c r="I7" s="30" t="s">
        <v>10</v>
      </c>
      <c r="J7" s="31" t="s">
        <v>11</v>
      </c>
    </row>
    <row r="8" spans="1:12" x14ac:dyDescent="0.2">
      <c r="A8" s="31"/>
      <c r="B8" s="30"/>
      <c r="C8" s="30"/>
      <c r="D8" s="31"/>
      <c r="E8" s="30"/>
      <c r="F8" s="30"/>
      <c r="G8" s="31"/>
      <c r="H8" s="30"/>
      <c r="I8" s="30"/>
      <c r="J8" s="31"/>
    </row>
    <row r="9" spans="1:12" ht="37.5" customHeight="1" x14ac:dyDescent="0.2">
      <c r="A9" s="31"/>
      <c r="B9" s="30"/>
      <c r="C9" s="30"/>
      <c r="D9" s="31"/>
      <c r="E9" s="30"/>
      <c r="F9" s="30"/>
      <c r="G9" s="31"/>
      <c r="H9" s="30"/>
      <c r="I9" s="30"/>
      <c r="J9" s="31"/>
    </row>
    <row r="10" spans="1:12" ht="15" customHeight="1" x14ac:dyDescent="0.2">
      <c r="A10" s="4">
        <v>1</v>
      </c>
      <c r="B10" s="8">
        <v>0.9</v>
      </c>
      <c r="C10" s="8">
        <v>15.5</v>
      </c>
      <c r="D10" s="4">
        <v>15</v>
      </c>
      <c r="E10" s="8">
        <v>18</v>
      </c>
      <c r="F10" s="8">
        <v>0</v>
      </c>
      <c r="G10" s="4">
        <v>1.8</v>
      </c>
      <c r="H10" s="8">
        <v>10.1</v>
      </c>
      <c r="I10" s="8"/>
      <c r="J10" s="4"/>
    </row>
    <row r="11" spans="1:12" ht="15" customHeight="1" x14ac:dyDescent="0.2">
      <c r="A11" s="4">
        <v>2</v>
      </c>
      <c r="B11" s="8">
        <v>0.8</v>
      </c>
      <c r="C11" s="8">
        <v>15</v>
      </c>
      <c r="D11" s="4">
        <v>15</v>
      </c>
      <c r="E11" s="8">
        <v>17.5</v>
      </c>
      <c r="F11" s="8">
        <v>0</v>
      </c>
      <c r="G11" s="4">
        <v>1.8</v>
      </c>
      <c r="H11" s="8">
        <v>10.1</v>
      </c>
      <c r="I11" s="8"/>
      <c r="J11" s="4"/>
    </row>
    <row r="12" spans="1:12" ht="15" customHeight="1" x14ac:dyDescent="0.2">
      <c r="A12" s="4">
        <v>3</v>
      </c>
      <c r="B12" s="8">
        <v>0.7</v>
      </c>
      <c r="C12" s="8">
        <v>16</v>
      </c>
      <c r="D12" s="4">
        <v>15</v>
      </c>
      <c r="E12" s="8">
        <v>18.5</v>
      </c>
      <c r="F12" s="8">
        <v>0</v>
      </c>
      <c r="G12" s="4">
        <v>1.8</v>
      </c>
      <c r="H12" s="8">
        <v>10.1</v>
      </c>
      <c r="I12" s="8"/>
      <c r="J12" s="4"/>
    </row>
    <row r="13" spans="1:12" ht="15" customHeight="1" x14ac:dyDescent="0.2">
      <c r="A13" s="4">
        <v>4</v>
      </c>
      <c r="B13" s="8">
        <v>0.8</v>
      </c>
      <c r="C13" s="8">
        <v>16</v>
      </c>
      <c r="D13" s="4">
        <v>15</v>
      </c>
      <c r="E13" s="8">
        <v>18.5</v>
      </c>
      <c r="F13" s="8">
        <v>0</v>
      </c>
      <c r="G13" s="4">
        <v>1.7</v>
      </c>
      <c r="H13" s="8">
        <v>10.199999999999999</v>
      </c>
      <c r="I13" s="8"/>
      <c r="J13" s="4"/>
    </row>
    <row r="14" spans="1:12" ht="15" customHeight="1" x14ac:dyDescent="0.2">
      <c r="A14" s="4">
        <v>5</v>
      </c>
      <c r="B14" s="8">
        <v>0.8</v>
      </c>
      <c r="C14" s="8">
        <v>17.5</v>
      </c>
      <c r="D14" s="4">
        <v>15</v>
      </c>
      <c r="E14" s="8">
        <v>18.3</v>
      </c>
      <c r="F14" s="8">
        <v>0</v>
      </c>
      <c r="G14" s="4">
        <v>1.7</v>
      </c>
      <c r="H14" s="8">
        <v>10.199999999999999</v>
      </c>
      <c r="I14" s="8"/>
      <c r="J14" s="4"/>
    </row>
    <row r="15" spans="1:12" ht="15" customHeight="1" x14ac:dyDescent="0.2">
      <c r="A15" s="4">
        <v>6</v>
      </c>
      <c r="B15" s="8">
        <v>0.9</v>
      </c>
      <c r="C15" s="8">
        <v>18.5</v>
      </c>
      <c r="D15" s="4">
        <v>15</v>
      </c>
      <c r="E15" s="8">
        <v>121.1</v>
      </c>
      <c r="F15" s="8">
        <v>0</v>
      </c>
      <c r="G15" s="4">
        <v>1.7</v>
      </c>
      <c r="H15" s="8">
        <v>10.199999999999999</v>
      </c>
      <c r="I15" s="8"/>
      <c r="J15" s="4"/>
    </row>
    <row r="16" spans="1:12" ht="15" customHeight="1" x14ac:dyDescent="0.2">
      <c r="A16" s="4">
        <v>7</v>
      </c>
      <c r="B16" s="8">
        <v>0.9</v>
      </c>
      <c r="C16" s="8">
        <v>19.5</v>
      </c>
      <c r="D16" s="4">
        <v>15</v>
      </c>
      <c r="E16" s="8">
        <v>22</v>
      </c>
      <c r="F16" s="8">
        <v>0</v>
      </c>
      <c r="G16" s="4">
        <v>1.7</v>
      </c>
      <c r="H16" s="8">
        <v>10.199999999999999</v>
      </c>
      <c r="I16" s="8"/>
      <c r="J16" s="4"/>
    </row>
    <row r="17" spans="1:10" ht="15" customHeight="1" x14ac:dyDescent="0.2">
      <c r="A17" s="4">
        <v>8</v>
      </c>
      <c r="B17" s="8">
        <v>2</v>
      </c>
      <c r="C17" s="8">
        <v>20</v>
      </c>
      <c r="D17" s="4">
        <v>15</v>
      </c>
      <c r="E17" s="8">
        <v>22</v>
      </c>
      <c r="F17" s="8">
        <v>0</v>
      </c>
      <c r="G17" s="4">
        <v>1.9</v>
      </c>
      <c r="H17" s="8">
        <v>10.199999999999999</v>
      </c>
      <c r="I17" s="8"/>
      <c r="J17" s="4"/>
    </row>
    <row r="18" spans="1:10" ht="15" customHeight="1" x14ac:dyDescent="0.2">
      <c r="A18" s="4">
        <v>9</v>
      </c>
      <c r="B18" s="8">
        <v>2</v>
      </c>
      <c r="C18" s="8">
        <v>20</v>
      </c>
      <c r="D18" s="4">
        <v>15</v>
      </c>
      <c r="E18" s="8">
        <v>24</v>
      </c>
      <c r="F18" s="8">
        <v>0</v>
      </c>
      <c r="G18" s="4">
        <v>1.9</v>
      </c>
      <c r="H18" s="8">
        <v>10.199999999999999</v>
      </c>
      <c r="I18" s="8"/>
      <c r="J18" s="4"/>
    </row>
    <row r="19" spans="1:10" ht="15" customHeight="1" x14ac:dyDescent="0.2">
      <c r="A19" s="4">
        <v>10</v>
      </c>
      <c r="B19" s="8">
        <v>2</v>
      </c>
      <c r="C19" s="8">
        <v>21</v>
      </c>
      <c r="D19" s="4">
        <v>15</v>
      </c>
      <c r="E19" s="8">
        <v>25.1</v>
      </c>
      <c r="F19" s="8">
        <v>0</v>
      </c>
      <c r="G19" s="4">
        <v>2</v>
      </c>
      <c r="H19" s="8">
        <v>10.1</v>
      </c>
      <c r="I19" s="8"/>
      <c r="J19" s="4"/>
    </row>
    <row r="20" spans="1:10" ht="15" customHeight="1" x14ac:dyDescent="0.2">
      <c r="A20" s="4">
        <v>11</v>
      </c>
      <c r="B20" s="8">
        <v>2.1</v>
      </c>
      <c r="C20" s="8">
        <v>22</v>
      </c>
      <c r="D20" s="4">
        <v>15</v>
      </c>
      <c r="E20" s="8">
        <v>26.1</v>
      </c>
      <c r="F20" s="8">
        <v>0</v>
      </c>
      <c r="G20" s="4">
        <v>2</v>
      </c>
      <c r="H20" s="8">
        <v>10.1</v>
      </c>
      <c r="I20" s="8"/>
      <c r="J20" s="4"/>
    </row>
    <row r="21" spans="1:10" ht="15" customHeight="1" x14ac:dyDescent="0.2">
      <c r="A21" s="4">
        <v>12</v>
      </c>
      <c r="B21" s="8">
        <v>2.2999999999999998</v>
      </c>
      <c r="C21" s="8">
        <v>21</v>
      </c>
      <c r="D21" s="4">
        <v>15</v>
      </c>
      <c r="E21" s="8">
        <v>25.3</v>
      </c>
      <c r="F21" s="8">
        <v>0</v>
      </c>
      <c r="G21" s="4">
        <v>2</v>
      </c>
      <c r="H21" s="8">
        <v>10</v>
      </c>
      <c r="I21" s="8"/>
      <c r="J21" s="4"/>
    </row>
    <row r="22" spans="1:10" ht="15" customHeight="1" x14ac:dyDescent="0.2">
      <c r="A22" s="4">
        <v>13</v>
      </c>
      <c r="B22" s="8">
        <v>2</v>
      </c>
      <c r="C22" s="8">
        <v>23</v>
      </c>
      <c r="D22" s="4">
        <v>15</v>
      </c>
      <c r="E22" s="8">
        <v>27</v>
      </c>
      <c r="F22" s="8">
        <v>0</v>
      </c>
      <c r="G22" s="4">
        <v>2</v>
      </c>
      <c r="H22" s="8">
        <v>10.1</v>
      </c>
      <c r="I22" s="8"/>
      <c r="J22" s="4"/>
    </row>
    <row r="23" spans="1:10" ht="15" customHeight="1" x14ac:dyDescent="0.2">
      <c r="A23" s="4">
        <v>14</v>
      </c>
      <c r="B23" s="8">
        <v>2</v>
      </c>
      <c r="C23" s="8">
        <v>21</v>
      </c>
      <c r="D23" s="4">
        <v>15</v>
      </c>
      <c r="E23" s="8">
        <v>25</v>
      </c>
      <c r="F23" s="8">
        <v>0</v>
      </c>
      <c r="G23" s="4">
        <v>2</v>
      </c>
      <c r="H23" s="8">
        <v>10</v>
      </c>
      <c r="I23" s="8"/>
      <c r="J23" s="4"/>
    </row>
    <row r="24" spans="1:10" ht="15" customHeight="1" x14ac:dyDescent="0.2">
      <c r="A24" s="4">
        <v>15</v>
      </c>
      <c r="B24" s="8">
        <v>1.5</v>
      </c>
      <c r="C24" s="8">
        <v>21</v>
      </c>
      <c r="D24" s="4">
        <v>15</v>
      </c>
      <c r="E24" s="8">
        <v>24.2</v>
      </c>
      <c r="F24" s="8">
        <v>0</v>
      </c>
      <c r="G24" s="4">
        <v>1.7</v>
      </c>
      <c r="H24" s="8">
        <v>10</v>
      </c>
      <c r="I24" s="8"/>
      <c r="J24" s="4"/>
    </row>
    <row r="25" spans="1:10" ht="15" customHeight="1" x14ac:dyDescent="0.2">
      <c r="A25" s="4">
        <v>16</v>
      </c>
      <c r="B25" s="8">
        <v>1.5</v>
      </c>
      <c r="C25" s="8">
        <v>22</v>
      </c>
      <c r="D25" s="4">
        <v>15</v>
      </c>
      <c r="E25" s="8">
        <v>25</v>
      </c>
      <c r="F25" s="8">
        <v>0</v>
      </c>
      <c r="G25" s="4">
        <v>1.6</v>
      </c>
      <c r="H25" s="8">
        <v>10</v>
      </c>
      <c r="I25" s="8"/>
      <c r="J25" s="4"/>
    </row>
    <row r="26" spans="1:10" ht="15" customHeight="1" x14ac:dyDescent="0.2">
      <c r="A26" s="4">
        <v>17</v>
      </c>
      <c r="B26" s="8">
        <v>1</v>
      </c>
      <c r="C26" s="8">
        <v>21</v>
      </c>
      <c r="D26" s="4">
        <v>15</v>
      </c>
      <c r="E26" s="8">
        <v>25</v>
      </c>
      <c r="F26" s="8">
        <v>0</v>
      </c>
      <c r="G26" s="4">
        <v>1.7</v>
      </c>
      <c r="H26" s="8">
        <v>10.1</v>
      </c>
      <c r="I26" s="8"/>
      <c r="J26" s="4"/>
    </row>
    <row r="27" spans="1:10" ht="15" customHeight="1" x14ac:dyDescent="0.2">
      <c r="A27" s="4">
        <v>18</v>
      </c>
      <c r="B27" s="8">
        <v>0.9</v>
      </c>
      <c r="C27" s="8">
        <v>20</v>
      </c>
      <c r="D27" s="4">
        <v>15</v>
      </c>
      <c r="E27" s="8">
        <v>23.9</v>
      </c>
      <c r="F27" s="8">
        <v>0</v>
      </c>
      <c r="G27" s="4">
        <v>1.8</v>
      </c>
      <c r="H27" s="8">
        <v>10</v>
      </c>
      <c r="I27" s="8"/>
      <c r="J27" s="4"/>
    </row>
    <row r="28" spans="1:10" ht="15" customHeight="1" x14ac:dyDescent="0.2">
      <c r="A28" s="4">
        <v>19</v>
      </c>
      <c r="B28" s="8">
        <v>0.8</v>
      </c>
      <c r="C28" s="8">
        <v>20</v>
      </c>
      <c r="D28" s="4">
        <v>15</v>
      </c>
      <c r="E28" s="8">
        <v>23</v>
      </c>
      <c r="F28" s="8">
        <v>0</v>
      </c>
      <c r="G28" s="4">
        <v>1.9</v>
      </c>
      <c r="H28" s="8">
        <v>10</v>
      </c>
      <c r="I28" s="8"/>
      <c r="J28" s="4"/>
    </row>
    <row r="29" spans="1:10" ht="15" customHeight="1" x14ac:dyDescent="0.2">
      <c r="A29" s="4">
        <v>20</v>
      </c>
      <c r="B29" s="8">
        <v>0.7</v>
      </c>
      <c r="C29" s="8">
        <v>20</v>
      </c>
      <c r="D29" s="4">
        <v>15</v>
      </c>
      <c r="E29" s="8">
        <v>22.5</v>
      </c>
      <c r="F29" s="8">
        <v>0</v>
      </c>
      <c r="G29" s="4">
        <v>1.8</v>
      </c>
      <c r="H29" s="8">
        <v>10</v>
      </c>
      <c r="I29" s="8"/>
      <c r="J29" s="4"/>
    </row>
    <row r="30" spans="1:10" ht="15" customHeight="1" x14ac:dyDescent="0.2">
      <c r="A30" s="4">
        <v>21</v>
      </c>
      <c r="B30" s="8">
        <v>0.7</v>
      </c>
      <c r="C30" s="8">
        <v>18.5</v>
      </c>
      <c r="D30" s="4">
        <v>15</v>
      </c>
      <c r="E30" s="8">
        <v>21.2</v>
      </c>
      <c r="F30" s="8">
        <v>0</v>
      </c>
      <c r="G30" s="4">
        <v>1.7</v>
      </c>
      <c r="H30" s="8">
        <v>10.199999999999999</v>
      </c>
      <c r="I30" s="8"/>
      <c r="J30" s="4"/>
    </row>
    <row r="31" spans="1:10" ht="15" customHeight="1" x14ac:dyDescent="0.2">
      <c r="A31" s="4">
        <v>22</v>
      </c>
      <c r="B31" s="8">
        <v>0.8</v>
      </c>
      <c r="C31" s="8">
        <v>20</v>
      </c>
      <c r="D31" s="4">
        <v>15</v>
      </c>
      <c r="E31" s="8">
        <v>21.5</v>
      </c>
      <c r="F31" s="8">
        <v>0</v>
      </c>
      <c r="G31" s="4">
        <v>1.7</v>
      </c>
      <c r="H31" s="8">
        <v>10.199999999999999</v>
      </c>
      <c r="I31" s="8"/>
      <c r="J31" s="4"/>
    </row>
    <row r="32" spans="1:10" ht="15" customHeight="1" x14ac:dyDescent="0.2">
      <c r="A32" s="4">
        <v>23</v>
      </c>
      <c r="B32" s="8">
        <v>0.8</v>
      </c>
      <c r="C32" s="8">
        <v>19.8</v>
      </c>
      <c r="D32" s="4">
        <v>15</v>
      </c>
      <c r="E32" s="8">
        <v>22.4</v>
      </c>
      <c r="F32" s="8">
        <v>0</v>
      </c>
      <c r="G32" s="4">
        <v>1.8</v>
      </c>
      <c r="H32" s="8">
        <v>10.199999999999999</v>
      </c>
      <c r="I32" s="8"/>
      <c r="J32" s="4"/>
    </row>
    <row r="33" spans="1:10" ht="15" customHeight="1" x14ac:dyDescent="0.2">
      <c r="A33" s="4">
        <v>24</v>
      </c>
      <c r="B33" s="8">
        <v>0.7</v>
      </c>
      <c r="C33" s="8">
        <v>17</v>
      </c>
      <c r="D33" s="4">
        <v>15</v>
      </c>
      <c r="E33" s="8">
        <v>19.5</v>
      </c>
      <c r="F33" s="8">
        <v>0</v>
      </c>
      <c r="G33" s="4">
        <v>1.8</v>
      </c>
      <c r="H33" s="8">
        <v>10.1</v>
      </c>
      <c r="I33" s="8"/>
      <c r="J33" s="4"/>
    </row>
    <row r="34" spans="1:10" x14ac:dyDescent="0.2">
      <c r="D34" s="28"/>
    </row>
    <row r="35" spans="1:10" x14ac:dyDescent="0.2">
      <c r="D35" s="28"/>
    </row>
    <row r="36" spans="1:10" x14ac:dyDescent="0.2">
      <c r="D36" s="28"/>
    </row>
    <row r="37" spans="1:10" x14ac:dyDescent="0.2">
      <c r="D37" s="28"/>
    </row>
  </sheetData>
  <mergeCells count="15">
    <mergeCell ref="A6:A9"/>
    <mergeCell ref="B6:G6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E2:H2"/>
    <mergeCell ref="C3:J3"/>
    <mergeCell ref="C4:L4"/>
    <mergeCell ref="H6:J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35"/>
  <sheetViews>
    <sheetView topLeftCell="A3" workbookViewId="0">
      <selection activeCell="B20" sqref="B20"/>
    </sheetView>
  </sheetViews>
  <sheetFormatPr defaultRowHeight="12.75" x14ac:dyDescent="0.2"/>
  <cols>
    <col min="1" max="1" width="5" customWidth="1"/>
    <col min="2" max="8" width="8.7109375" customWidth="1"/>
    <col min="9" max="9" width="8.7109375" style="7" customWidth="1"/>
    <col min="10" max="11" width="8.7109375" customWidth="1"/>
    <col min="12" max="14" width="10.7109375" customWidth="1"/>
  </cols>
  <sheetData>
    <row r="1" spans="1:14" x14ac:dyDescent="0.2">
      <c r="B1" s="7"/>
      <c r="H1" s="7"/>
    </row>
    <row r="2" spans="1:14" x14ac:dyDescent="0.2">
      <c r="B2" s="7"/>
      <c r="D2" s="25"/>
      <c r="E2" s="25"/>
      <c r="F2" s="36" t="s">
        <v>30</v>
      </c>
      <c r="G2" s="36"/>
      <c r="H2" s="36"/>
      <c r="I2" s="36"/>
      <c r="J2" s="36"/>
      <c r="K2" s="36"/>
    </row>
    <row r="3" spans="1:14" x14ac:dyDescent="0.2">
      <c r="B3" s="7"/>
      <c r="D3" s="36" t="s">
        <v>32</v>
      </c>
      <c r="E3" s="36"/>
      <c r="F3" s="36"/>
      <c r="G3" s="36"/>
      <c r="H3" s="36"/>
      <c r="I3" s="36"/>
      <c r="J3" s="36"/>
      <c r="K3" s="36"/>
    </row>
    <row r="4" spans="1:14" x14ac:dyDescent="0.2">
      <c r="B4" s="7"/>
      <c r="D4" s="36" t="s">
        <v>37</v>
      </c>
      <c r="E4" s="36"/>
      <c r="F4" s="36"/>
      <c r="G4" s="36"/>
      <c r="H4" s="36"/>
      <c r="I4" s="36"/>
      <c r="J4" s="36"/>
      <c r="K4" s="36"/>
    </row>
    <row r="5" spans="1:14" x14ac:dyDescent="0.2">
      <c r="A5" s="31" t="s">
        <v>17</v>
      </c>
      <c r="B5" s="38" t="s">
        <v>8</v>
      </c>
      <c r="C5" s="38"/>
      <c r="D5" s="38"/>
      <c r="E5" s="38"/>
      <c r="F5" s="38"/>
      <c r="G5" s="38"/>
      <c r="H5" s="38"/>
      <c r="I5" s="38"/>
      <c r="J5" s="38"/>
      <c r="K5" s="38"/>
      <c r="L5" s="39" t="s">
        <v>29</v>
      </c>
      <c r="M5" s="39"/>
      <c r="N5" s="39"/>
    </row>
    <row r="6" spans="1:14" x14ac:dyDescent="0.2">
      <c r="A6" s="31"/>
      <c r="B6" s="31" t="s">
        <v>27</v>
      </c>
      <c r="C6" s="31" t="s">
        <v>21</v>
      </c>
      <c r="D6" s="31" t="s">
        <v>7</v>
      </c>
      <c r="E6" s="31" t="s">
        <v>22</v>
      </c>
      <c r="F6" s="31" t="s">
        <v>23</v>
      </c>
      <c r="G6" s="31" t="s">
        <v>26</v>
      </c>
      <c r="H6" s="31" t="s">
        <v>24</v>
      </c>
      <c r="I6" s="37" t="s">
        <v>25</v>
      </c>
      <c r="J6" s="31" t="s">
        <v>5</v>
      </c>
      <c r="K6" s="31" t="s">
        <v>6</v>
      </c>
      <c r="L6" s="31" t="s">
        <v>9</v>
      </c>
      <c r="M6" s="31" t="s">
        <v>10</v>
      </c>
      <c r="N6" s="31" t="s">
        <v>11</v>
      </c>
    </row>
    <row r="7" spans="1:14" x14ac:dyDescent="0.2">
      <c r="A7" s="31"/>
      <c r="B7" s="31"/>
      <c r="C7" s="31"/>
      <c r="D7" s="31"/>
      <c r="E7" s="31"/>
      <c r="F7" s="31"/>
      <c r="G7" s="31"/>
      <c r="H7" s="31"/>
      <c r="I7" s="37"/>
      <c r="J7" s="31"/>
      <c r="K7" s="31"/>
      <c r="L7" s="31"/>
      <c r="M7" s="31"/>
      <c r="N7" s="31"/>
    </row>
    <row r="8" spans="1:14" ht="63.75" customHeight="1" x14ac:dyDescent="0.2">
      <c r="A8" s="31"/>
      <c r="B8" s="31"/>
      <c r="C8" s="31"/>
      <c r="D8" s="31"/>
      <c r="E8" s="31"/>
      <c r="F8" s="31"/>
      <c r="G8" s="31"/>
      <c r="H8" s="31"/>
      <c r="I8" s="37"/>
      <c r="J8" s="31"/>
      <c r="K8" s="31"/>
      <c r="L8" s="31"/>
      <c r="M8" s="31"/>
      <c r="N8" s="31"/>
    </row>
    <row r="9" spans="1:14" x14ac:dyDescent="0.2">
      <c r="A9" s="4">
        <v>1</v>
      </c>
      <c r="B9" s="4">
        <v>9.1999999999999993</v>
      </c>
      <c r="C9" s="4">
        <v>0.2</v>
      </c>
      <c r="D9" s="4">
        <v>7</v>
      </c>
      <c r="E9" s="4">
        <v>2</v>
      </c>
      <c r="F9" s="4">
        <v>0.9</v>
      </c>
      <c r="G9" s="4">
        <v>28</v>
      </c>
      <c r="H9" s="4">
        <v>14</v>
      </c>
      <c r="I9" s="6">
        <v>13.2</v>
      </c>
      <c r="J9" s="4">
        <v>15</v>
      </c>
      <c r="K9" s="4">
        <v>13</v>
      </c>
      <c r="L9" s="4">
        <v>10.199999999999999</v>
      </c>
      <c r="M9" s="4"/>
      <c r="N9" s="4"/>
    </row>
    <row r="10" spans="1:14" x14ac:dyDescent="0.2">
      <c r="A10" s="4">
        <v>2</v>
      </c>
      <c r="B10" s="4">
        <v>10.4</v>
      </c>
      <c r="C10" s="4">
        <v>0.2</v>
      </c>
      <c r="D10" s="4">
        <v>8.1</v>
      </c>
      <c r="E10" s="4">
        <v>2.1</v>
      </c>
      <c r="F10" s="4">
        <v>0.7</v>
      </c>
      <c r="G10" s="4">
        <v>23.7</v>
      </c>
      <c r="H10" s="4">
        <v>13</v>
      </c>
      <c r="I10" s="6">
        <v>10</v>
      </c>
      <c r="J10" s="4">
        <v>15</v>
      </c>
      <c r="K10" s="4">
        <v>12</v>
      </c>
      <c r="L10" s="4">
        <v>10.3</v>
      </c>
      <c r="M10" s="4"/>
      <c r="N10" s="4"/>
    </row>
    <row r="11" spans="1:14" x14ac:dyDescent="0.2">
      <c r="A11" s="4">
        <v>3</v>
      </c>
      <c r="B11" s="4">
        <v>10.5</v>
      </c>
      <c r="C11" s="4">
        <v>0.2</v>
      </c>
      <c r="D11" s="4">
        <v>8.1</v>
      </c>
      <c r="E11" s="4">
        <v>2</v>
      </c>
      <c r="F11" s="4">
        <v>0.7</v>
      </c>
      <c r="G11" s="4">
        <v>24.7</v>
      </c>
      <c r="H11" s="4">
        <v>14</v>
      </c>
      <c r="I11" s="6">
        <v>10</v>
      </c>
      <c r="J11" s="4">
        <v>15</v>
      </c>
      <c r="K11" s="4">
        <v>12</v>
      </c>
      <c r="L11" s="4">
        <v>10.3</v>
      </c>
      <c r="M11" s="4"/>
      <c r="N11" s="4"/>
    </row>
    <row r="12" spans="1:14" x14ac:dyDescent="0.2">
      <c r="A12" s="4">
        <v>4</v>
      </c>
      <c r="B12" s="4">
        <v>10.3</v>
      </c>
      <c r="C12" s="4">
        <v>0.2</v>
      </c>
      <c r="D12" s="4">
        <v>8.1</v>
      </c>
      <c r="E12" s="4">
        <v>2</v>
      </c>
      <c r="F12" s="4">
        <v>0.7</v>
      </c>
      <c r="G12" s="4">
        <v>24.2</v>
      </c>
      <c r="H12" s="4">
        <v>13</v>
      </c>
      <c r="I12" s="6">
        <v>10.5</v>
      </c>
      <c r="J12" s="4">
        <v>15</v>
      </c>
      <c r="K12" s="4">
        <v>12</v>
      </c>
      <c r="L12" s="4">
        <v>10.3</v>
      </c>
      <c r="M12" s="4"/>
      <c r="N12" s="4"/>
    </row>
    <row r="13" spans="1:14" x14ac:dyDescent="0.2">
      <c r="A13" s="4">
        <v>5</v>
      </c>
      <c r="B13" s="4">
        <v>9.5</v>
      </c>
      <c r="C13" s="4">
        <v>0.2</v>
      </c>
      <c r="D13" s="4">
        <v>7</v>
      </c>
      <c r="E13" s="4">
        <v>2.2000000000000002</v>
      </c>
      <c r="F13" s="4">
        <v>0.8</v>
      </c>
      <c r="G13" s="4">
        <v>24.8</v>
      </c>
      <c r="H13" s="4">
        <v>14</v>
      </c>
      <c r="I13" s="6">
        <v>10</v>
      </c>
      <c r="J13" s="4">
        <v>15</v>
      </c>
      <c r="K13" s="4">
        <v>13</v>
      </c>
      <c r="L13" s="4">
        <v>10.3</v>
      </c>
      <c r="M13" s="4"/>
      <c r="N13" s="4"/>
    </row>
    <row r="14" spans="1:14" x14ac:dyDescent="0.2">
      <c r="A14" s="4">
        <v>6</v>
      </c>
      <c r="B14" s="4">
        <v>9</v>
      </c>
      <c r="C14" s="4">
        <v>0.3</v>
      </c>
      <c r="D14" s="4">
        <v>6.5</v>
      </c>
      <c r="E14" s="4">
        <v>2.1</v>
      </c>
      <c r="F14" s="4">
        <v>0.8</v>
      </c>
      <c r="G14" s="4">
        <v>24.2</v>
      </c>
      <c r="H14" s="4">
        <v>13.5</v>
      </c>
      <c r="I14" s="6">
        <v>10</v>
      </c>
      <c r="J14" s="4">
        <v>15</v>
      </c>
      <c r="K14" s="4">
        <v>12</v>
      </c>
      <c r="L14" s="4">
        <v>10.3</v>
      </c>
      <c r="M14" s="4"/>
      <c r="N14" s="4"/>
    </row>
    <row r="15" spans="1:14" x14ac:dyDescent="0.2">
      <c r="A15" s="4">
        <v>7</v>
      </c>
      <c r="B15" s="4">
        <v>9</v>
      </c>
      <c r="C15" s="4">
        <v>0.2</v>
      </c>
      <c r="D15" s="4">
        <v>6.5</v>
      </c>
      <c r="E15" s="4">
        <v>2</v>
      </c>
      <c r="F15" s="4">
        <v>0.7</v>
      </c>
      <c r="G15" s="4">
        <v>24.8</v>
      </c>
      <c r="H15" s="4">
        <v>14</v>
      </c>
      <c r="I15" s="6">
        <v>10</v>
      </c>
      <c r="J15" s="4">
        <v>15</v>
      </c>
      <c r="K15" s="4">
        <v>12</v>
      </c>
      <c r="L15" s="4">
        <v>10.199999999999999</v>
      </c>
      <c r="M15" s="4"/>
      <c r="N15" s="4"/>
    </row>
    <row r="16" spans="1:14" x14ac:dyDescent="0.2">
      <c r="A16" s="4">
        <v>8</v>
      </c>
      <c r="B16" s="4">
        <v>10.3</v>
      </c>
      <c r="C16" s="4">
        <v>0.3</v>
      </c>
      <c r="D16" s="4">
        <v>8</v>
      </c>
      <c r="E16" s="4">
        <v>2</v>
      </c>
      <c r="F16" s="4">
        <v>0.8</v>
      </c>
      <c r="G16" s="4">
        <v>24.8</v>
      </c>
      <c r="H16" s="4">
        <v>14.1</v>
      </c>
      <c r="I16" s="6">
        <v>10</v>
      </c>
      <c r="J16" s="4">
        <v>15</v>
      </c>
      <c r="K16" s="4">
        <v>12</v>
      </c>
      <c r="L16" s="4">
        <v>10.199999999999999</v>
      </c>
      <c r="M16" s="4"/>
      <c r="N16" s="4"/>
    </row>
    <row r="17" spans="1:14" x14ac:dyDescent="0.2">
      <c r="A17" s="4">
        <v>9</v>
      </c>
      <c r="B17" s="4">
        <v>10.199999999999999</v>
      </c>
      <c r="C17" s="4">
        <v>0.2</v>
      </c>
      <c r="D17" s="4">
        <v>8</v>
      </c>
      <c r="E17" s="4">
        <v>1.9</v>
      </c>
      <c r="F17" s="4">
        <v>0.7</v>
      </c>
      <c r="G17" s="4">
        <v>27.7</v>
      </c>
      <c r="H17" s="4">
        <v>16</v>
      </c>
      <c r="I17" s="6">
        <v>11</v>
      </c>
      <c r="J17" s="4">
        <v>15</v>
      </c>
      <c r="K17" s="4">
        <v>12</v>
      </c>
      <c r="L17" s="4">
        <v>10.199999999999999</v>
      </c>
      <c r="M17" s="4"/>
      <c r="N17" s="4"/>
    </row>
    <row r="18" spans="1:14" x14ac:dyDescent="0.2">
      <c r="A18" s="4">
        <v>10</v>
      </c>
      <c r="B18" s="4">
        <v>10</v>
      </c>
      <c r="C18" s="4">
        <v>0.3</v>
      </c>
      <c r="D18" s="4">
        <v>7.5</v>
      </c>
      <c r="E18" s="4">
        <v>1.9</v>
      </c>
      <c r="F18" s="4">
        <v>0.9</v>
      </c>
      <c r="G18" s="4">
        <v>28</v>
      </c>
      <c r="H18" s="4">
        <v>16</v>
      </c>
      <c r="I18" s="6">
        <v>11.2</v>
      </c>
      <c r="J18" s="4">
        <v>15</v>
      </c>
      <c r="K18" s="4">
        <v>12</v>
      </c>
      <c r="L18" s="4">
        <v>10.199999999999999</v>
      </c>
      <c r="M18" s="4"/>
      <c r="N18" s="4"/>
    </row>
    <row r="19" spans="1:14" x14ac:dyDescent="0.2">
      <c r="A19" s="4">
        <v>11</v>
      </c>
      <c r="B19" s="4">
        <v>10</v>
      </c>
      <c r="C19" s="4">
        <v>0.3</v>
      </c>
      <c r="D19" s="4">
        <v>8.1999999999999993</v>
      </c>
      <c r="E19" s="4">
        <v>2</v>
      </c>
      <c r="F19" s="4">
        <v>0.9</v>
      </c>
      <c r="G19" s="4">
        <v>28</v>
      </c>
      <c r="H19" s="4">
        <v>17.100000000000001</v>
      </c>
      <c r="I19" s="6">
        <v>10.5</v>
      </c>
      <c r="J19" s="4">
        <v>15</v>
      </c>
      <c r="K19" s="4">
        <v>12</v>
      </c>
      <c r="L19" s="4">
        <v>10.199999999999999</v>
      </c>
      <c r="M19" s="4"/>
      <c r="N19" s="4"/>
    </row>
    <row r="20" spans="1:14" x14ac:dyDescent="0.2">
      <c r="A20" s="4">
        <v>12</v>
      </c>
      <c r="B20" s="4">
        <v>13</v>
      </c>
      <c r="C20" s="4">
        <v>0.3</v>
      </c>
      <c r="D20" s="4">
        <v>9</v>
      </c>
      <c r="E20" s="4">
        <v>3.5</v>
      </c>
      <c r="F20" s="4">
        <v>1</v>
      </c>
      <c r="G20" s="4">
        <v>30.2</v>
      </c>
      <c r="H20" s="4">
        <v>19</v>
      </c>
      <c r="I20" s="6">
        <v>10.1</v>
      </c>
      <c r="J20" s="4">
        <v>15</v>
      </c>
      <c r="K20" s="4">
        <v>12</v>
      </c>
      <c r="L20" s="4">
        <v>10.3</v>
      </c>
      <c r="M20" s="4"/>
      <c r="N20" s="4"/>
    </row>
    <row r="21" spans="1:14" x14ac:dyDescent="0.2">
      <c r="A21" s="4">
        <v>13</v>
      </c>
      <c r="B21" s="4">
        <v>14</v>
      </c>
      <c r="C21" s="4">
        <v>0.3</v>
      </c>
      <c r="D21" s="4">
        <v>10.199999999999999</v>
      </c>
      <c r="E21" s="4">
        <v>3.4</v>
      </c>
      <c r="F21" s="4">
        <v>1</v>
      </c>
      <c r="G21" s="4">
        <v>28.5</v>
      </c>
      <c r="H21" s="4">
        <v>18</v>
      </c>
      <c r="I21" s="6">
        <v>9.5</v>
      </c>
      <c r="J21" s="4">
        <v>15</v>
      </c>
      <c r="K21" s="4">
        <v>13</v>
      </c>
      <c r="L21" s="4">
        <v>10.3</v>
      </c>
      <c r="M21" s="4"/>
      <c r="N21" s="4"/>
    </row>
    <row r="22" spans="1:14" x14ac:dyDescent="0.2">
      <c r="A22" s="4">
        <v>14</v>
      </c>
      <c r="B22" s="4">
        <v>15</v>
      </c>
      <c r="C22" s="4">
        <v>0.3</v>
      </c>
      <c r="D22" s="4">
        <v>10</v>
      </c>
      <c r="E22" s="4">
        <v>3.5</v>
      </c>
      <c r="F22" s="4">
        <v>1</v>
      </c>
      <c r="G22" s="4">
        <v>28</v>
      </c>
      <c r="H22" s="4">
        <v>20</v>
      </c>
      <c r="I22" s="6">
        <v>12</v>
      </c>
      <c r="J22" s="4">
        <v>15</v>
      </c>
      <c r="K22" s="4">
        <v>13</v>
      </c>
      <c r="L22" s="4">
        <v>10.199999999999999</v>
      </c>
      <c r="M22" s="4"/>
      <c r="N22" s="4"/>
    </row>
    <row r="23" spans="1:14" x14ac:dyDescent="0.2">
      <c r="A23" s="4">
        <v>15</v>
      </c>
      <c r="B23" s="4">
        <v>15</v>
      </c>
      <c r="C23" s="4">
        <v>0.3</v>
      </c>
      <c r="D23" s="4">
        <v>110.3</v>
      </c>
      <c r="E23" s="4">
        <v>3.5</v>
      </c>
      <c r="F23" s="4">
        <v>1</v>
      </c>
      <c r="G23" s="4">
        <v>33.5</v>
      </c>
      <c r="H23" s="4">
        <v>20.5</v>
      </c>
      <c r="I23" s="6">
        <v>12.6</v>
      </c>
      <c r="J23" s="4">
        <v>15</v>
      </c>
      <c r="K23" s="4">
        <v>13</v>
      </c>
      <c r="L23" s="4">
        <v>10.199999999999999</v>
      </c>
      <c r="M23" s="4"/>
      <c r="N23" s="4"/>
    </row>
    <row r="24" spans="1:14" x14ac:dyDescent="0.2">
      <c r="A24" s="4">
        <v>16</v>
      </c>
      <c r="B24" s="4">
        <v>16</v>
      </c>
      <c r="C24" s="4">
        <v>0.2</v>
      </c>
      <c r="D24" s="4">
        <v>10.1</v>
      </c>
      <c r="E24" s="4">
        <v>4</v>
      </c>
      <c r="F24" s="4">
        <v>1</v>
      </c>
      <c r="G24" s="4">
        <v>33</v>
      </c>
      <c r="H24" s="4">
        <v>20.5</v>
      </c>
      <c r="I24" s="6">
        <v>11.3</v>
      </c>
      <c r="J24" s="4">
        <v>15</v>
      </c>
      <c r="K24" s="4">
        <v>13</v>
      </c>
      <c r="L24" s="4">
        <v>10.199999999999999</v>
      </c>
      <c r="M24" s="4"/>
      <c r="N24" s="4"/>
    </row>
    <row r="25" spans="1:14" x14ac:dyDescent="0.2">
      <c r="A25" s="4">
        <v>17</v>
      </c>
      <c r="B25" s="4">
        <v>14.5</v>
      </c>
      <c r="C25" s="4">
        <v>0.2</v>
      </c>
      <c r="D25" s="4">
        <v>9</v>
      </c>
      <c r="E25" s="4">
        <v>3.9</v>
      </c>
      <c r="F25" s="4">
        <v>0.9</v>
      </c>
      <c r="G25" s="4">
        <v>33.9</v>
      </c>
      <c r="H25" s="4">
        <v>21</v>
      </c>
      <c r="I25" s="6">
        <v>12</v>
      </c>
      <c r="J25" s="4">
        <v>15</v>
      </c>
      <c r="K25" s="4">
        <v>13</v>
      </c>
      <c r="L25" s="4">
        <v>10.3</v>
      </c>
      <c r="M25" s="4"/>
      <c r="N25" s="4"/>
    </row>
    <row r="26" spans="1:14" x14ac:dyDescent="0.2">
      <c r="A26" s="4">
        <v>18</v>
      </c>
      <c r="B26" s="4">
        <v>14.1</v>
      </c>
      <c r="C26" s="4">
        <v>0.2</v>
      </c>
      <c r="D26" s="4">
        <v>9</v>
      </c>
      <c r="E26" s="4">
        <v>3.6</v>
      </c>
      <c r="F26" s="4">
        <v>1</v>
      </c>
      <c r="G26" s="4">
        <v>30.5</v>
      </c>
      <c r="H26" s="4">
        <v>18.5</v>
      </c>
      <c r="I26" s="6">
        <v>10.9</v>
      </c>
      <c r="J26" s="4">
        <v>15</v>
      </c>
      <c r="K26" s="4">
        <v>13</v>
      </c>
      <c r="L26" s="4">
        <v>10.199999999999999</v>
      </c>
      <c r="M26" s="4"/>
      <c r="N26" s="4"/>
    </row>
    <row r="27" spans="1:14" x14ac:dyDescent="0.2">
      <c r="A27" s="4">
        <v>19</v>
      </c>
      <c r="B27" s="4">
        <v>13.5</v>
      </c>
      <c r="C27" s="4">
        <v>0.2</v>
      </c>
      <c r="D27" s="4">
        <v>9</v>
      </c>
      <c r="E27" s="4">
        <v>3.5</v>
      </c>
      <c r="F27" s="4">
        <v>0.9</v>
      </c>
      <c r="G27" s="4">
        <v>28.9</v>
      </c>
      <c r="H27" s="4">
        <v>17</v>
      </c>
      <c r="I27" s="6">
        <v>11</v>
      </c>
      <c r="J27" s="4">
        <v>15</v>
      </c>
      <c r="K27" s="4">
        <v>13</v>
      </c>
      <c r="L27" s="4">
        <v>10.3</v>
      </c>
      <c r="M27" s="4"/>
      <c r="N27" s="4"/>
    </row>
    <row r="28" spans="1:14" x14ac:dyDescent="0.2">
      <c r="A28" s="4">
        <v>20</v>
      </c>
      <c r="B28" s="4">
        <v>13.9</v>
      </c>
      <c r="C28" s="4">
        <v>0.2</v>
      </c>
      <c r="D28" s="4">
        <v>9.1999999999999993</v>
      </c>
      <c r="E28" s="4">
        <v>3.5</v>
      </c>
      <c r="F28" s="4">
        <v>1</v>
      </c>
      <c r="G28" s="4">
        <v>29</v>
      </c>
      <c r="H28" s="4">
        <v>15.9</v>
      </c>
      <c r="I28" s="6">
        <v>12</v>
      </c>
      <c r="J28" s="4">
        <v>15</v>
      </c>
      <c r="K28" s="4">
        <v>13</v>
      </c>
      <c r="L28" s="4">
        <v>10.3</v>
      </c>
      <c r="M28" s="4"/>
      <c r="N28" s="4"/>
    </row>
    <row r="29" spans="1:14" x14ac:dyDescent="0.2">
      <c r="A29" s="4">
        <v>21</v>
      </c>
      <c r="B29" s="4">
        <v>14</v>
      </c>
      <c r="C29" s="4">
        <v>0.2</v>
      </c>
      <c r="D29" s="4">
        <v>9.1999999999999993</v>
      </c>
      <c r="E29" s="4">
        <v>3.1</v>
      </c>
      <c r="F29" s="4">
        <v>0.8</v>
      </c>
      <c r="G29" s="4">
        <v>28</v>
      </c>
      <c r="H29" s="4">
        <v>18</v>
      </c>
      <c r="I29" s="6">
        <v>12</v>
      </c>
      <c r="J29" s="4">
        <v>15</v>
      </c>
      <c r="K29" s="4">
        <v>13</v>
      </c>
      <c r="L29" s="4">
        <v>10.3</v>
      </c>
      <c r="M29" s="4"/>
      <c r="N29" s="4"/>
    </row>
    <row r="30" spans="1:14" x14ac:dyDescent="0.2">
      <c r="A30" s="4">
        <v>22</v>
      </c>
      <c r="B30" s="4">
        <v>15</v>
      </c>
      <c r="C30" s="4">
        <v>0.2</v>
      </c>
      <c r="D30" s="4">
        <v>10</v>
      </c>
      <c r="E30" s="4">
        <v>3.2</v>
      </c>
      <c r="F30" s="4">
        <v>0.8</v>
      </c>
      <c r="G30" s="4">
        <v>32.799999999999997</v>
      </c>
      <c r="H30" s="4">
        <v>19</v>
      </c>
      <c r="I30" s="6">
        <v>13</v>
      </c>
      <c r="J30" s="4">
        <v>15</v>
      </c>
      <c r="K30" s="4">
        <v>13</v>
      </c>
      <c r="L30" s="4">
        <v>10.3</v>
      </c>
      <c r="M30" s="4"/>
      <c r="N30" s="4"/>
    </row>
    <row r="31" spans="1:14" x14ac:dyDescent="0.2">
      <c r="A31" s="4">
        <v>23</v>
      </c>
      <c r="B31" s="4">
        <v>12.5</v>
      </c>
      <c r="C31" s="4">
        <v>0.3</v>
      </c>
      <c r="D31" s="4">
        <v>8</v>
      </c>
      <c r="E31" s="4">
        <v>3.1</v>
      </c>
      <c r="F31" s="4">
        <v>0.7</v>
      </c>
      <c r="G31" s="4">
        <v>30</v>
      </c>
      <c r="H31" s="4">
        <v>17.5</v>
      </c>
      <c r="I31" s="6">
        <v>12</v>
      </c>
      <c r="J31" s="4">
        <v>15</v>
      </c>
      <c r="K31" s="4">
        <v>13</v>
      </c>
      <c r="L31" s="4">
        <v>10.199999999999999</v>
      </c>
      <c r="M31" s="4"/>
      <c r="N31" s="4"/>
    </row>
    <row r="32" spans="1:14" x14ac:dyDescent="0.2">
      <c r="A32" s="4">
        <v>24</v>
      </c>
      <c r="B32" s="4">
        <v>13</v>
      </c>
      <c r="C32" s="4">
        <v>0.2</v>
      </c>
      <c r="D32" s="4">
        <v>8.5</v>
      </c>
      <c r="E32" s="4">
        <v>3.2</v>
      </c>
      <c r="F32" s="4">
        <v>0.8</v>
      </c>
      <c r="G32" s="4">
        <v>28.8</v>
      </c>
      <c r="H32" s="4">
        <v>16</v>
      </c>
      <c r="I32" s="6">
        <v>12</v>
      </c>
      <c r="J32" s="4">
        <v>15</v>
      </c>
      <c r="K32" s="4">
        <v>13</v>
      </c>
      <c r="L32" s="4">
        <v>10.3</v>
      </c>
      <c r="M32" s="4"/>
      <c r="N32" s="4"/>
    </row>
    <row r="33" spans="3:11" x14ac:dyDescent="0.2">
      <c r="C33" s="28"/>
      <c r="G33" s="28"/>
      <c r="J33" s="28"/>
      <c r="K33" s="28"/>
    </row>
    <row r="34" spans="3:11" x14ac:dyDescent="0.2">
      <c r="C34" s="28"/>
      <c r="G34" s="28"/>
      <c r="J34" s="28"/>
      <c r="K34" s="28"/>
    </row>
    <row r="35" spans="3:11" x14ac:dyDescent="0.2">
      <c r="C35" s="28"/>
    </row>
  </sheetData>
  <mergeCells count="19">
    <mergeCell ref="M6:M8"/>
    <mergeCell ref="N6:N8"/>
    <mergeCell ref="B5:K5"/>
    <mergeCell ref="L5:N5"/>
    <mergeCell ref="E6:E8"/>
    <mergeCell ref="F6:F8"/>
    <mergeCell ref="G6:G8"/>
    <mergeCell ref="H6:H8"/>
    <mergeCell ref="L6:L8"/>
    <mergeCell ref="F2:K2"/>
    <mergeCell ref="D4:K4"/>
    <mergeCell ref="D3:K3"/>
    <mergeCell ref="A5:A8"/>
    <mergeCell ref="B6:B8"/>
    <mergeCell ref="C6:C8"/>
    <mergeCell ref="D6:D8"/>
    <mergeCell ref="I6:I8"/>
    <mergeCell ref="J6:J8"/>
    <mergeCell ref="K6:K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2:S35"/>
  <sheetViews>
    <sheetView zoomScale="75" workbookViewId="0">
      <selection activeCell="C37" sqref="C37"/>
    </sheetView>
  </sheetViews>
  <sheetFormatPr defaultRowHeight="12.75" x14ac:dyDescent="0.2"/>
  <cols>
    <col min="1" max="1" width="5" customWidth="1"/>
    <col min="2" max="2" width="8.7109375" style="9" customWidth="1"/>
    <col min="3" max="3" width="5.7109375" style="9" customWidth="1"/>
    <col min="4" max="4" width="8.7109375" customWidth="1"/>
    <col min="5" max="5" width="8.7109375" style="9" customWidth="1"/>
    <col min="6" max="6" width="5.7109375" customWidth="1"/>
    <col min="7" max="7" width="8.5703125" customWidth="1"/>
    <col min="8" max="8" width="8.7109375" style="9" customWidth="1"/>
    <col min="9" max="9" width="5.7109375" style="9" customWidth="1"/>
    <col min="10" max="10" width="8.7109375" customWidth="1"/>
    <col min="11" max="11" width="8.7109375" style="9" customWidth="1"/>
    <col min="12" max="12" width="5.7109375" style="9" customWidth="1"/>
    <col min="13" max="13" width="8.5703125" customWidth="1"/>
    <col min="14" max="14" width="8.7109375" customWidth="1"/>
    <col min="15" max="15" width="5.5703125" customWidth="1"/>
    <col min="16" max="17" width="8.7109375" customWidth="1"/>
    <col min="18" max="18" width="5.7109375" customWidth="1"/>
    <col min="19" max="19" width="8.7109375" customWidth="1"/>
  </cols>
  <sheetData>
    <row r="2" spans="1:19" x14ac:dyDescent="0.2">
      <c r="D2" s="56" t="s">
        <v>30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9" x14ac:dyDescent="0.2">
      <c r="D3" s="56" t="s">
        <v>33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9" x14ac:dyDescent="0.2">
      <c r="D4" s="56" t="s">
        <v>36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6" spans="1:19" x14ac:dyDescent="0.2">
      <c r="A6" s="50" t="s">
        <v>17</v>
      </c>
      <c r="B6" s="53" t="s">
        <v>12</v>
      </c>
      <c r="C6" s="54"/>
      <c r="D6" s="55"/>
      <c r="E6" s="53" t="s">
        <v>13</v>
      </c>
      <c r="F6" s="54"/>
      <c r="G6" s="55"/>
      <c r="H6" s="53" t="s">
        <v>14</v>
      </c>
      <c r="I6" s="54"/>
      <c r="J6" s="55"/>
      <c r="K6" s="53" t="s">
        <v>15</v>
      </c>
      <c r="L6" s="54"/>
      <c r="M6" s="55"/>
      <c r="N6" s="40" t="s">
        <v>16</v>
      </c>
      <c r="O6" s="41"/>
      <c r="P6" s="42"/>
      <c r="Q6" s="40" t="s">
        <v>18</v>
      </c>
      <c r="R6" s="41"/>
      <c r="S6" s="42"/>
    </row>
    <row r="7" spans="1:19" x14ac:dyDescent="0.2">
      <c r="A7" s="51"/>
      <c r="B7" s="57" t="s">
        <v>0</v>
      </c>
      <c r="C7" s="48"/>
      <c r="D7" s="49"/>
      <c r="E7" s="57" t="s">
        <v>0</v>
      </c>
      <c r="F7" s="48"/>
      <c r="G7" s="49"/>
      <c r="H7" s="47" t="s">
        <v>0</v>
      </c>
      <c r="I7" s="48"/>
      <c r="J7" s="49"/>
      <c r="K7" s="47" t="s">
        <v>0</v>
      </c>
      <c r="L7" s="48"/>
      <c r="M7" s="49"/>
      <c r="N7" s="47" t="s">
        <v>0</v>
      </c>
      <c r="O7" s="48"/>
      <c r="P7" s="49"/>
      <c r="Q7" s="47" t="s">
        <v>0</v>
      </c>
      <c r="R7" s="48"/>
      <c r="S7" s="49"/>
    </row>
    <row r="8" spans="1:19" x14ac:dyDescent="0.2">
      <c r="A8" s="51"/>
      <c r="B8" s="43" t="s">
        <v>1</v>
      </c>
      <c r="C8" s="44"/>
      <c r="D8" s="3">
        <v>2000</v>
      </c>
      <c r="E8" s="43" t="s">
        <v>1</v>
      </c>
      <c r="F8" s="44"/>
      <c r="G8" s="3">
        <v>800</v>
      </c>
      <c r="H8" s="43" t="s">
        <v>1</v>
      </c>
      <c r="I8" s="44"/>
      <c r="J8" s="3">
        <v>1500</v>
      </c>
      <c r="K8" s="43" t="s">
        <v>1</v>
      </c>
      <c r="L8" s="44"/>
      <c r="M8" s="3">
        <v>1500</v>
      </c>
      <c r="N8" s="43" t="s">
        <v>1</v>
      </c>
      <c r="O8" s="44"/>
      <c r="P8" s="3">
        <v>1500</v>
      </c>
      <c r="Q8" s="43" t="s">
        <v>1</v>
      </c>
      <c r="R8" s="44"/>
      <c r="S8" s="3">
        <v>10</v>
      </c>
    </row>
    <row r="9" spans="1:19" ht="42.75" customHeight="1" x14ac:dyDescent="0.2">
      <c r="A9" s="52"/>
      <c r="B9" s="10" t="s">
        <v>2</v>
      </c>
      <c r="C9" s="11" t="s">
        <v>3</v>
      </c>
      <c r="D9" s="2" t="s">
        <v>4</v>
      </c>
      <c r="E9" s="10" t="s">
        <v>2</v>
      </c>
      <c r="F9" s="2" t="s">
        <v>3</v>
      </c>
      <c r="G9" s="2" t="s">
        <v>4</v>
      </c>
      <c r="H9" s="10" t="s">
        <v>2</v>
      </c>
      <c r="I9" s="11" t="s">
        <v>3</v>
      </c>
      <c r="J9" s="2" t="s">
        <v>4</v>
      </c>
      <c r="K9" s="10" t="s">
        <v>2</v>
      </c>
      <c r="L9" s="11" t="s">
        <v>3</v>
      </c>
      <c r="M9" s="13" t="s">
        <v>4</v>
      </c>
      <c r="N9" s="10" t="s">
        <v>2</v>
      </c>
      <c r="O9" s="11" t="s">
        <v>3</v>
      </c>
      <c r="P9" s="13" t="s">
        <v>4</v>
      </c>
      <c r="Q9" s="10" t="s">
        <v>2</v>
      </c>
      <c r="R9" s="11" t="s">
        <v>3</v>
      </c>
      <c r="S9" s="2" t="s">
        <v>4</v>
      </c>
    </row>
    <row r="10" spans="1:19" x14ac:dyDescent="0.2">
      <c r="A10" s="3">
        <v>0</v>
      </c>
      <c r="B10" s="8">
        <v>8439.5400000000009</v>
      </c>
      <c r="C10" s="8"/>
      <c r="D10" s="4"/>
      <c r="E10" s="8">
        <v>2388.4</v>
      </c>
      <c r="F10" s="8"/>
      <c r="G10" s="4"/>
      <c r="H10" s="8">
        <v>9415.7800000000007</v>
      </c>
      <c r="I10" s="8"/>
      <c r="J10" s="4"/>
      <c r="K10" s="8">
        <v>543.63</v>
      </c>
      <c r="L10" s="8"/>
      <c r="M10" s="4"/>
      <c r="N10" s="8">
        <v>86.09</v>
      </c>
      <c r="O10" s="8"/>
      <c r="P10" s="4"/>
      <c r="Q10" s="26" t="s">
        <v>38</v>
      </c>
      <c r="R10" s="8"/>
      <c r="S10" s="4"/>
    </row>
    <row r="11" spans="1:19" x14ac:dyDescent="0.2">
      <c r="A11" s="5">
        <v>1</v>
      </c>
      <c r="B11" s="8">
        <v>8439.67</v>
      </c>
      <c r="C11" s="8">
        <f>(B11-B10)</f>
        <v>0.12999999999919964</v>
      </c>
      <c r="D11" s="12">
        <f>(B11-B10)*D$8</f>
        <v>259.99999999839929</v>
      </c>
      <c r="E11" s="8">
        <v>2388.4</v>
      </c>
      <c r="F11" s="8">
        <f>(E11-E10)</f>
        <v>0</v>
      </c>
      <c r="G11" s="12">
        <f>(E11-E10)*G$8</f>
        <v>0</v>
      </c>
      <c r="H11" s="8">
        <v>9415.8799999999992</v>
      </c>
      <c r="I11" s="8">
        <f>(H11-H10)</f>
        <v>9.9999999998544808E-2</v>
      </c>
      <c r="J11" s="12">
        <f>(H11-H10)*J$8</f>
        <v>149.99999999781721</v>
      </c>
      <c r="K11" s="8">
        <v>543.63</v>
      </c>
      <c r="L11" s="8">
        <f>(K11-K10)</f>
        <v>0</v>
      </c>
      <c r="M11" s="12">
        <f>(K11-K10)*M$8</f>
        <v>0</v>
      </c>
      <c r="N11" s="8">
        <v>86.09</v>
      </c>
      <c r="O11" s="8">
        <f>(N11-N10)</f>
        <v>0</v>
      </c>
      <c r="P11" s="12">
        <f>(N11-N10)*P$8</f>
        <v>0</v>
      </c>
      <c r="Q11" s="26" t="s">
        <v>39</v>
      </c>
      <c r="R11" s="8">
        <f>(Q11-Q10)</f>
        <v>1.1999999999970896</v>
      </c>
      <c r="S11" s="12">
        <f>(Q11-Q10)*S$8</f>
        <v>11.999999999970896</v>
      </c>
    </row>
    <row r="12" spans="1:19" x14ac:dyDescent="0.2">
      <c r="A12" s="5">
        <v>2</v>
      </c>
      <c r="B12" s="8">
        <v>8439.75</v>
      </c>
      <c r="C12" s="8">
        <f t="shared" ref="C12:C34" si="0">(B12-B11)</f>
        <v>7.999999999992724E-2</v>
      </c>
      <c r="D12" s="12">
        <f t="shared" ref="D12:D34" si="1">(B12-B11)*D$8</f>
        <v>159.99999999985448</v>
      </c>
      <c r="E12" s="8">
        <v>2388.4</v>
      </c>
      <c r="F12" s="8">
        <f t="shared" ref="F12:F34" si="2">(E12-E11)</f>
        <v>0</v>
      </c>
      <c r="G12" s="12">
        <f t="shared" ref="G12:G34" si="3">(E12-E11)*G$8</f>
        <v>0</v>
      </c>
      <c r="H12" s="8">
        <v>9415.9699999999993</v>
      </c>
      <c r="I12" s="8">
        <f t="shared" ref="I12:I34" si="4">(H12-H11)</f>
        <v>9.0000000000145519E-2</v>
      </c>
      <c r="J12" s="12">
        <f>(H12-H11)*J$8</f>
        <v>135.00000000021828</v>
      </c>
      <c r="K12" s="8">
        <v>543.64</v>
      </c>
      <c r="L12" s="8">
        <f t="shared" ref="L12:L34" si="5">(K12-K11)</f>
        <v>9.9999999999909051E-3</v>
      </c>
      <c r="M12" s="12">
        <f>(K12-K11)*M$8</f>
        <v>14.999999999986358</v>
      </c>
      <c r="N12" s="8">
        <v>86.09</v>
      </c>
      <c r="O12" s="8">
        <f t="shared" ref="O12:O34" si="6">(N12-N11)</f>
        <v>0</v>
      </c>
      <c r="P12" s="12">
        <f>(N12-N11)*P$8</f>
        <v>0</v>
      </c>
      <c r="Q12" s="26" t="s">
        <v>40</v>
      </c>
      <c r="R12" s="8">
        <f t="shared" ref="R12:R34" si="7">(Q12-Q11)</f>
        <v>0.80000000000291038</v>
      </c>
      <c r="S12" s="12">
        <f>(Q12-Q11)*S$8</f>
        <v>8.0000000000291038</v>
      </c>
    </row>
    <row r="13" spans="1:19" x14ac:dyDescent="0.2">
      <c r="A13" s="3">
        <v>3</v>
      </c>
      <c r="B13" s="8">
        <v>8439.82</v>
      </c>
      <c r="C13" s="8">
        <f t="shared" si="0"/>
        <v>6.9999999999708962E-2</v>
      </c>
      <c r="D13" s="12">
        <f t="shared" si="1"/>
        <v>139.99999999941792</v>
      </c>
      <c r="E13" s="8">
        <v>2388.4</v>
      </c>
      <c r="F13" s="8">
        <f t="shared" si="2"/>
        <v>0</v>
      </c>
      <c r="G13" s="12">
        <f t="shared" si="3"/>
        <v>0</v>
      </c>
      <c r="H13" s="8">
        <v>9416.07</v>
      </c>
      <c r="I13" s="8">
        <f t="shared" si="4"/>
        <v>0.1000000000003638</v>
      </c>
      <c r="J13" s="12">
        <f t="shared" ref="J13:J34" si="8">(H13-H12)*J$8</f>
        <v>150.0000000005457</v>
      </c>
      <c r="K13" s="8">
        <v>543.64</v>
      </c>
      <c r="L13" s="8">
        <f t="shared" si="5"/>
        <v>0</v>
      </c>
      <c r="M13" s="12">
        <f t="shared" ref="M13:M24" si="9">(K13-K12)*M$8</f>
        <v>0</v>
      </c>
      <c r="N13" s="8">
        <v>86.09</v>
      </c>
      <c r="O13" s="8">
        <f t="shared" si="6"/>
        <v>0</v>
      </c>
      <c r="P13" s="12">
        <f t="shared" ref="P13:P24" si="10">(N13-N12)*P$8</f>
        <v>0</v>
      </c>
      <c r="Q13" s="26" t="s">
        <v>41</v>
      </c>
      <c r="R13" s="8">
        <f t="shared" si="7"/>
        <v>0.79999999999563443</v>
      </c>
      <c r="S13" s="12">
        <f t="shared" ref="S13:S24" si="11">(Q13-Q12)*S$8</f>
        <v>7.9999999999563443</v>
      </c>
    </row>
    <row r="14" spans="1:19" x14ac:dyDescent="0.2">
      <c r="A14" s="5">
        <v>4</v>
      </c>
      <c r="B14" s="8">
        <v>8439.89</v>
      </c>
      <c r="C14" s="8">
        <f t="shared" si="0"/>
        <v>6.9999999999708962E-2</v>
      </c>
      <c r="D14" s="12">
        <f t="shared" si="1"/>
        <v>139.99999999941792</v>
      </c>
      <c r="E14" s="8">
        <v>2388.5</v>
      </c>
      <c r="F14" s="8">
        <f t="shared" si="2"/>
        <v>9.9999999999909051E-2</v>
      </c>
      <c r="G14" s="12">
        <f t="shared" si="3"/>
        <v>79.99999999992724</v>
      </c>
      <c r="H14" s="8">
        <v>9416.15</v>
      </c>
      <c r="I14" s="8">
        <f t="shared" si="4"/>
        <v>7.999999999992724E-2</v>
      </c>
      <c r="J14" s="12">
        <f t="shared" si="8"/>
        <v>119.99999999989086</v>
      </c>
      <c r="K14" s="8">
        <v>543.65</v>
      </c>
      <c r="L14" s="8">
        <f t="shared" si="5"/>
        <v>9.9999999999909051E-3</v>
      </c>
      <c r="M14" s="12">
        <f t="shared" si="9"/>
        <v>14.999999999986358</v>
      </c>
      <c r="N14" s="8">
        <v>86.09</v>
      </c>
      <c r="O14" s="8">
        <f t="shared" si="6"/>
        <v>0</v>
      </c>
      <c r="P14" s="12">
        <f t="shared" si="10"/>
        <v>0</v>
      </c>
      <c r="Q14" s="26" t="s">
        <v>42</v>
      </c>
      <c r="R14" s="8">
        <f t="shared" si="7"/>
        <v>0.80000000000291038</v>
      </c>
      <c r="S14" s="12">
        <f t="shared" si="11"/>
        <v>8.0000000000291038</v>
      </c>
    </row>
    <row r="15" spans="1:19" x14ac:dyDescent="0.2">
      <c r="A15" s="5">
        <v>5</v>
      </c>
      <c r="B15" s="8">
        <v>8439.9699999999993</v>
      </c>
      <c r="C15" s="8">
        <f t="shared" si="0"/>
        <v>7.999999999992724E-2</v>
      </c>
      <c r="D15" s="12">
        <f t="shared" si="1"/>
        <v>159.99999999985448</v>
      </c>
      <c r="E15" s="8">
        <v>2388.5</v>
      </c>
      <c r="F15" s="8">
        <f t="shared" si="2"/>
        <v>0</v>
      </c>
      <c r="G15" s="12">
        <f t="shared" si="3"/>
        <v>0</v>
      </c>
      <c r="H15" s="8">
        <v>9416.25</v>
      </c>
      <c r="I15" s="8">
        <f t="shared" si="4"/>
        <v>0.1000000000003638</v>
      </c>
      <c r="J15" s="12">
        <f t="shared" si="8"/>
        <v>150.0000000005457</v>
      </c>
      <c r="K15" s="8">
        <v>543.65</v>
      </c>
      <c r="L15" s="8">
        <f t="shared" si="5"/>
        <v>0</v>
      </c>
      <c r="M15" s="12">
        <f t="shared" si="9"/>
        <v>0</v>
      </c>
      <c r="N15" s="8">
        <v>86.09</v>
      </c>
      <c r="O15" s="8">
        <f t="shared" si="6"/>
        <v>0</v>
      </c>
      <c r="P15" s="12">
        <f t="shared" si="10"/>
        <v>0</v>
      </c>
      <c r="Q15" s="26" t="s">
        <v>43</v>
      </c>
      <c r="R15" s="8">
        <f t="shared" si="7"/>
        <v>1.0999999999985448</v>
      </c>
      <c r="S15" s="12">
        <f t="shared" si="11"/>
        <v>10.999999999985448</v>
      </c>
    </row>
    <row r="16" spans="1:19" x14ac:dyDescent="0.2">
      <c r="A16" s="3">
        <v>6</v>
      </c>
      <c r="B16" s="8">
        <v>8440.09</v>
      </c>
      <c r="C16" s="8">
        <f t="shared" si="0"/>
        <v>0.12000000000080036</v>
      </c>
      <c r="D16" s="12">
        <f t="shared" si="1"/>
        <v>240.00000000160071</v>
      </c>
      <c r="E16" s="8">
        <v>2388.5</v>
      </c>
      <c r="F16" s="8">
        <f t="shared" si="2"/>
        <v>0</v>
      </c>
      <c r="G16" s="12">
        <f t="shared" si="3"/>
        <v>0</v>
      </c>
      <c r="H16" s="8">
        <v>9416.35</v>
      </c>
      <c r="I16" s="8">
        <f t="shared" si="4"/>
        <v>0.1000000000003638</v>
      </c>
      <c r="J16" s="12">
        <f t="shared" si="8"/>
        <v>150.0000000005457</v>
      </c>
      <c r="K16" s="8">
        <v>543.66</v>
      </c>
      <c r="L16" s="8">
        <f t="shared" si="5"/>
        <v>9.9999999999909051E-3</v>
      </c>
      <c r="M16" s="12">
        <f t="shared" si="9"/>
        <v>14.999999999986358</v>
      </c>
      <c r="N16" s="8">
        <v>86.09</v>
      </c>
      <c r="O16" s="8">
        <f t="shared" si="6"/>
        <v>0</v>
      </c>
      <c r="P16" s="12">
        <f t="shared" si="10"/>
        <v>0</v>
      </c>
      <c r="Q16" s="26" t="s">
        <v>44</v>
      </c>
      <c r="R16" s="8">
        <f t="shared" si="7"/>
        <v>1.4000000000014552</v>
      </c>
      <c r="S16" s="12">
        <f t="shared" si="11"/>
        <v>14.000000000014552</v>
      </c>
    </row>
    <row r="17" spans="1:19" x14ac:dyDescent="0.2">
      <c r="A17" s="5">
        <v>7</v>
      </c>
      <c r="B17" s="8">
        <v>8440.18</v>
      </c>
      <c r="C17" s="8">
        <f t="shared" si="0"/>
        <v>9.0000000000145519E-2</v>
      </c>
      <c r="D17" s="12">
        <f t="shared" si="1"/>
        <v>180.00000000029104</v>
      </c>
      <c r="E17" s="8">
        <v>2388.5</v>
      </c>
      <c r="F17" s="8">
        <f t="shared" si="2"/>
        <v>0</v>
      </c>
      <c r="G17" s="12">
        <f t="shared" si="3"/>
        <v>0</v>
      </c>
      <c r="H17" s="8">
        <v>9416.4599999999991</v>
      </c>
      <c r="I17" s="8">
        <f t="shared" si="4"/>
        <v>0.10999999999876309</v>
      </c>
      <c r="J17" s="12">
        <f t="shared" si="8"/>
        <v>164.99999999814463</v>
      </c>
      <c r="K17" s="8">
        <v>543.66999999999996</v>
      </c>
      <c r="L17" s="8">
        <f t="shared" si="5"/>
        <v>9.9999999999909051E-3</v>
      </c>
      <c r="M17" s="12">
        <f t="shared" si="9"/>
        <v>14.999999999986358</v>
      </c>
      <c r="N17" s="8">
        <v>86.09</v>
      </c>
      <c r="O17" s="8">
        <f t="shared" si="6"/>
        <v>0</v>
      </c>
      <c r="P17" s="12">
        <f t="shared" si="10"/>
        <v>0</v>
      </c>
      <c r="Q17" s="26" t="s">
        <v>45</v>
      </c>
      <c r="R17" s="8">
        <f t="shared" si="7"/>
        <v>0.59999999999854481</v>
      </c>
      <c r="S17" s="12">
        <f t="shared" si="11"/>
        <v>5.9999999999854481</v>
      </c>
    </row>
    <row r="18" spans="1:19" x14ac:dyDescent="0.2">
      <c r="A18" s="5">
        <v>8</v>
      </c>
      <c r="B18" s="8">
        <v>8440.32</v>
      </c>
      <c r="C18" s="8">
        <f t="shared" si="0"/>
        <v>0.13999999999941792</v>
      </c>
      <c r="D18" s="12">
        <f t="shared" si="1"/>
        <v>279.99999999883585</v>
      </c>
      <c r="E18" s="8">
        <v>2388.6</v>
      </c>
      <c r="F18" s="8">
        <f t="shared" si="2"/>
        <v>9.9999999999909051E-2</v>
      </c>
      <c r="G18" s="12">
        <f t="shared" si="3"/>
        <v>79.99999999992724</v>
      </c>
      <c r="H18" s="8">
        <v>9416.69</v>
      </c>
      <c r="I18" s="8">
        <f t="shared" si="4"/>
        <v>0.23000000000138243</v>
      </c>
      <c r="J18" s="12">
        <f t="shared" si="8"/>
        <v>345.00000000207365</v>
      </c>
      <c r="K18" s="8">
        <v>543.66999999999996</v>
      </c>
      <c r="L18" s="8">
        <f t="shared" si="5"/>
        <v>0</v>
      </c>
      <c r="M18" s="12">
        <f t="shared" si="9"/>
        <v>0</v>
      </c>
      <c r="N18" s="8">
        <v>86.09</v>
      </c>
      <c r="O18" s="8">
        <f t="shared" si="6"/>
        <v>0</v>
      </c>
      <c r="P18" s="12">
        <f t="shared" si="10"/>
        <v>0</v>
      </c>
      <c r="Q18" s="26" t="s">
        <v>46</v>
      </c>
      <c r="R18" s="8">
        <f t="shared" si="7"/>
        <v>0.80000000000291038</v>
      </c>
      <c r="S18" s="12">
        <f t="shared" si="11"/>
        <v>8.0000000000291038</v>
      </c>
    </row>
    <row r="19" spans="1:19" x14ac:dyDescent="0.2">
      <c r="A19" s="3">
        <v>9</v>
      </c>
      <c r="B19" s="8">
        <v>8440.4599999999991</v>
      </c>
      <c r="C19" s="8">
        <f t="shared" si="0"/>
        <v>0.13999999999941792</v>
      </c>
      <c r="D19" s="12">
        <f t="shared" si="1"/>
        <v>279.99999999883585</v>
      </c>
      <c r="E19" s="8">
        <v>2388.6</v>
      </c>
      <c r="F19" s="8">
        <f t="shared" si="2"/>
        <v>0</v>
      </c>
      <c r="G19" s="12">
        <f t="shared" si="3"/>
        <v>0</v>
      </c>
      <c r="H19" s="8">
        <v>9416.7900000000009</v>
      </c>
      <c r="I19" s="8">
        <f t="shared" si="4"/>
        <v>0.1000000000003638</v>
      </c>
      <c r="J19" s="12">
        <f t="shared" si="8"/>
        <v>150.0000000005457</v>
      </c>
      <c r="K19" s="8">
        <v>543.67999999999995</v>
      </c>
      <c r="L19" s="8">
        <f t="shared" si="5"/>
        <v>9.9999999999909051E-3</v>
      </c>
      <c r="M19" s="12">
        <f t="shared" si="9"/>
        <v>14.999999999986358</v>
      </c>
      <c r="N19" s="8">
        <v>86.09</v>
      </c>
      <c r="O19" s="8">
        <f t="shared" si="6"/>
        <v>0</v>
      </c>
      <c r="P19" s="12">
        <f t="shared" si="10"/>
        <v>0</v>
      </c>
      <c r="Q19" s="26" t="s">
        <v>47</v>
      </c>
      <c r="R19" s="8">
        <f t="shared" si="7"/>
        <v>1</v>
      </c>
      <c r="S19" s="12">
        <f t="shared" si="11"/>
        <v>10</v>
      </c>
    </row>
    <row r="20" spans="1:19" x14ac:dyDescent="0.2">
      <c r="A20" s="5">
        <v>10</v>
      </c>
      <c r="B20" s="8">
        <v>8440.59</v>
      </c>
      <c r="C20" s="8">
        <f t="shared" si="0"/>
        <v>0.13000000000101863</v>
      </c>
      <c r="D20" s="12">
        <f t="shared" si="1"/>
        <v>260.00000000203727</v>
      </c>
      <c r="E20" s="8">
        <v>2388.6</v>
      </c>
      <c r="F20" s="8">
        <f t="shared" si="2"/>
        <v>0</v>
      </c>
      <c r="G20" s="12">
        <f t="shared" si="3"/>
        <v>0</v>
      </c>
      <c r="H20" s="8">
        <v>9416.94</v>
      </c>
      <c r="I20" s="8">
        <f t="shared" si="4"/>
        <v>0.1499999999996362</v>
      </c>
      <c r="J20" s="12">
        <f t="shared" si="8"/>
        <v>224.9999999994543</v>
      </c>
      <c r="K20" s="8">
        <v>543.67999999999995</v>
      </c>
      <c r="L20" s="8">
        <f t="shared" si="5"/>
        <v>0</v>
      </c>
      <c r="M20" s="12">
        <f t="shared" si="9"/>
        <v>0</v>
      </c>
      <c r="N20" s="8">
        <v>86.09</v>
      </c>
      <c r="O20" s="8">
        <f t="shared" si="6"/>
        <v>0</v>
      </c>
      <c r="P20" s="12">
        <f t="shared" si="10"/>
        <v>0</v>
      </c>
      <c r="Q20" s="26" t="s">
        <v>48</v>
      </c>
      <c r="R20" s="8">
        <f t="shared" si="7"/>
        <v>0.69999999999708962</v>
      </c>
      <c r="S20" s="12">
        <f t="shared" si="11"/>
        <v>6.9999999999708962</v>
      </c>
    </row>
    <row r="21" spans="1:19" x14ac:dyDescent="0.2">
      <c r="A21" s="5">
        <v>11</v>
      </c>
      <c r="B21" s="8">
        <v>8440.74</v>
      </c>
      <c r="C21" s="8">
        <f t="shared" si="0"/>
        <v>0.1499999999996362</v>
      </c>
      <c r="D21" s="12">
        <f t="shared" si="1"/>
        <v>299.9999999992724</v>
      </c>
      <c r="E21" s="8">
        <v>2388.6999999999998</v>
      </c>
      <c r="F21" s="8">
        <f t="shared" si="2"/>
        <v>9.9999999999909051E-2</v>
      </c>
      <c r="G21" s="12">
        <f t="shared" si="3"/>
        <v>79.99999999992724</v>
      </c>
      <c r="H21" s="8">
        <v>9417.1299999999992</v>
      </c>
      <c r="I21" s="8">
        <f t="shared" si="4"/>
        <v>0.18999999999869033</v>
      </c>
      <c r="J21" s="12">
        <f t="shared" si="8"/>
        <v>284.99999999803549</v>
      </c>
      <c r="K21" s="8">
        <v>543.69000000000005</v>
      </c>
      <c r="L21" s="8">
        <f t="shared" si="5"/>
        <v>1.0000000000104592E-2</v>
      </c>
      <c r="M21" s="12">
        <f t="shared" si="9"/>
        <v>15.000000000156888</v>
      </c>
      <c r="N21" s="8">
        <v>86.09</v>
      </c>
      <c r="O21" s="8">
        <f t="shared" si="6"/>
        <v>0</v>
      </c>
      <c r="P21" s="12">
        <f t="shared" si="10"/>
        <v>0</v>
      </c>
      <c r="Q21" s="26" t="s">
        <v>49</v>
      </c>
      <c r="R21" s="8">
        <f t="shared" si="7"/>
        <v>1.0999999999985448</v>
      </c>
      <c r="S21" s="12">
        <f t="shared" si="11"/>
        <v>10.999999999985448</v>
      </c>
    </row>
    <row r="22" spans="1:19" x14ac:dyDescent="0.2">
      <c r="A22" s="3">
        <v>12</v>
      </c>
      <c r="B22" s="8">
        <v>8440.84</v>
      </c>
      <c r="C22" s="8">
        <f t="shared" si="0"/>
        <v>0.1000000000003638</v>
      </c>
      <c r="D22" s="12">
        <f t="shared" si="1"/>
        <v>200.0000000007276</v>
      </c>
      <c r="E22" s="8">
        <v>2388.6999999999998</v>
      </c>
      <c r="F22" s="8">
        <f t="shared" si="2"/>
        <v>0</v>
      </c>
      <c r="G22" s="12">
        <f t="shared" si="3"/>
        <v>0</v>
      </c>
      <c r="H22" s="8">
        <v>9417.25</v>
      </c>
      <c r="I22" s="8">
        <f t="shared" si="4"/>
        <v>0.12000000000080036</v>
      </c>
      <c r="J22" s="12">
        <f t="shared" si="8"/>
        <v>180.00000000120053</v>
      </c>
      <c r="K22" s="8">
        <v>543.69000000000005</v>
      </c>
      <c r="L22" s="8">
        <f t="shared" si="5"/>
        <v>0</v>
      </c>
      <c r="M22" s="12">
        <f t="shared" si="9"/>
        <v>0</v>
      </c>
      <c r="N22" s="8">
        <v>86.09</v>
      </c>
      <c r="O22" s="8">
        <f t="shared" si="6"/>
        <v>0</v>
      </c>
      <c r="P22" s="12">
        <f t="shared" si="10"/>
        <v>0</v>
      </c>
      <c r="Q22" s="26" t="s">
        <v>50</v>
      </c>
      <c r="R22" s="8">
        <f t="shared" si="7"/>
        <v>0.70000000000436557</v>
      </c>
      <c r="S22" s="12">
        <f t="shared" si="11"/>
        <v>7.0000000000436557</v>
      </c>
    </row>
    <row r="23" spans="1:19" x14ac:dyDescent="0.2">
      <c r="A23" s="5">
        <v>13</v>
      </c>
      <c r="B23" s="8">
        <v>8440.9599999999991</v>
      </c>
      <c r="C23" s="8">
        <f t="shared" si="0"/>
        <v>0.11999999999898137</v>
      </c>
      <c r="D23" s="12">
        <f t="shared" si="1"/>
        <v>239.99999999796273</v>
      </c>
      <c r="E23" s="8">
        <v>2388.6999999999998</v>
      </c>
      <c r="F23" s="8">
        <f t="shared" si="2"/>
        <v>0</v>
      </c>
      <c r="G23" s="12">
        <f t="shared" si="3"/>
        <v>0</v>
      </c>
      <c r="H23" s="8">
        <v>9417.39</v>
      </c>
      <c r="I23" s="8">
        <f t="shared" si="4"/>
        <v>0.13999999999941792</v>
      </c>
      <c r="J23" s="12">
        <f t="shared" si="8"/>
        <v>209.99999999912689</v>
      </c>
      <c r="K23" s="8">
        <v>543.69000000000005</v>
      </c>
      <c r="L23" s="8">
        <f t="shared" si="5"/>
        <v>0</v>
      </c>
      <c r="M23" s="12">
        <f t="shared" si="9"/>
        <v>0</v>
      </c>
      <c r="N23" s="8">
        <v>86.09</v>
      </c>
      <c r="O23" s="8">
        <f t="shared" si="6"/>
        <v>0</v>
      </c>
      <c r="P23" s="12">
        <f t="shared" si="10"/>
        <v>0</v>
      </c>
      <c r="Q23" s="26" t="s">
        <v>51</v>
      </c>
      <c r="R23" s="8">
        <f t="shared" si="7"/>
        <v>0.79999999999563443</v>
      </c>
      <c r="S23" s="12">
        <f t="shared" si="11"/>
        <v>7.9999999999563443</v>
      </c>
    </row>
    <row r="24" spans="1:19" x14ac:dyDescent="0.2">
      <c r="A24" s="5">
        <v>14</v>
      </c>
      <c r="B24" s="8">
        <v>8441.09</v>
      </c>
      <c r="C24" s="8">
        <f t="shared" si="0"/>
        <v>0.13000000000101863</v>
      </c>
      <c r="D24" s="12">
        <f t="shared" si="1"/>
        <v>260.00000000203727</v>
      </c>
      <c r="E24" s="8">
        <v>2388.6999999999998</v>
      </c>
      <c r="F24" s="8">
        <f t="shared" si="2"/>
        <v>0</v>
      </c>
      <c r="G24" s="12">
        <f t="shared" si="3"/>
        <v>0</v>
      </c>
      <c r="H24" s="8">
        <v>9417.5400000000009</v>
      </c>
      <c r="I24" s="8">
        <f t="shared" si="4"/>
        <v>0.15000000000145519</v>
      </c>
      <c r="J24" s="12">
        <f t="shared" si="8"/>
        <v>225.00000000218279</v>
      </c>
      <c r="K24" s="8">
        <v>543.70000000000005</v>
      </c>
      <c r="L24" s="8">
        <f t="shared" si="5"/>
        <v>9.9999999999909051E-3</v>
      </c>
      <c r="M24" s="12">
        <f t="shared" si="9"/>
        <v>14.999999999986358</v>
      </c>
      <c r="N24" s="8">
        <v>86.09</v>
      </c>
      <c r="O24" s="8">
        <f t="shared" si="6"/>
        <v>0</v>
      </c>
      <c r="P24" s="12">
        <f t="shared" si="10"/>
        <v>0</v>
      </c>
      <c r="Q24" s="26" t="s">
        <v>52</v>
      </c>
      <c r="R24" s="8">
        <f t="shared" si="7"/>
        <v>0.80000000000291038</v>
      </c>
      <c r="S24" s="12">
        <f t="shared" si="11"/>
        <v>8.0000000000291038</v>
      </c>
    </row>
    <row r="25" spans="1:19" x14ac:dyDescent="0.2">
      <c r="A25" s="3">
        <v>15</v>
      </c>
      <c r="B25" s="8">
        <v>8441.2099999999991</v>
      </c>
      <c r="C25" s="8">
        <f t="shared" si="0"/>
        <v>0.11999999999898137</v>
      </c>
      <c r="D25" s="12">
        <f t="shared" si="1"/>
        <v>239.99999999796273</v>
      </c>
      <c r="E25" s="8">
        <v>2388.6999999999998</v>
      </c>
      <c r="F25" s="8">
        <f t="shared" si="2"/>
        <v>0</v>
      </c>
      <c r="G25" s="12">
        <f t="shared" si="3"/>
        <v>0</v>
      </c>
      <c r="H25" s="8">
        <v>9417.67</v>
      </c>
      <c r="I25" s="8">
        <f t="shared" si="4"/>
        <v>0.12999999999919964</v>
      </c>
      <c r="J25" s="12">
        <f>(H25-H24)*J$8</f>
        <v>194.99999999879947</v>
      </c>
      <c r="K25" s="8">
        <v>543.70000000000005</v>
      </c>
      <c r="L25" s="8">
        <f t="shared" si="5"/>
        <v>0</v>
      </c>
      <c r="M25" s="12">
        <f>(K25-K24)*M$8</f>
        <v>0</v>
      </c>
      <c r="N25" s="8">
        <v>86.09</v>
      </c>
      <c r="O25" s="8">
        <f t="shared" si="6"/>
        <v>0</v>
      </c>
      <c r="P25" s="12">
        <f>(N25-N24)*P$8</f>
        <v>0</v>
      </c>
      <c r="Q25" s="26" t="s">
        <v>53</v>
      </c>
      <c r="R25" s="8">
        <f t="shared" si="7"/>
        <v>0.79999999999563443</v>
      </c>
      <c r="S25" s="12">
        <f>(Q25-Q24)*S$8</f>
        <v>7.9999999999563443</v>
      </c>
    </row>
    <row r="26" spans="1:19" x14ac:dyDescent="0.2">
      <c r="A26" s="5">
        <v>16</v>
      </c>
      <c r="B26" s="8">
        <v>8441.33</v>
      </c>
      <c r="C26" s="8">
        <f t="shared" si="0"/>
        <v>0.12000000000080036</v>
      </c>
      <c r="D26" s="12">
        <f t="shared" si="1"/>
        <v>240.00000000160071</v>
      </c>
      <c r="E26" s="8">
        <v>2388.8000000000002</v>
      </c>
      <c r="F26" s="8">
        <f t="shared" si="2"/>
        <v>0.1000000000003638</v>
      </c>
      <c r="G26" s="12">
        <f t="shared" si="3"/>
        <v>80.000000000291038</v>
      </c>
      <c r="H26" s="8">
        <v>9417.81</v>
      </c>
      <c r="I26" s="8">
        <f t="shared" si="4"/>
        <v>0.13999999999941792</v>
      </c>
      <c r="J26" s="12">
        <f t="shared" si="8"/>
        <v>209.99999999912689</v>
      </c>
      <c r="K26" s="8">
        <v>543.70000000000005</v>
      </c>
      <c r="L26" s="8">
        <f t="shared" si="5"/>
        <v>0</v>
      </c>
      <c r="M26" s="12">
        <f t="shared" ref="M26:M31" si="12">(K26-K25)*M$8</f>
        <v>0</v>
      </c>
      <c r="N26" s="8">
        <v>86.09</v>
      </c>
      <c r="O26" s="8">
        <f t="shared" si="6"/>
        <v>0</v>
      </c>
      <c r="P26" s="12">
        <f t="shared" ref="P26:P31" si="13">(N26-N25)*P$8</f>
        <v>0</v>
      </c>
      <c r="Q26" s="26" t="s">
        <v>54</v>
      </c>
      <c r="R26" s="8">
        <f t="shared" si="7"/>
        <v>0.80000000000291038</v>
      </c>
      <c r="S26" s="12">
        <f t="shared" ref="S26:S31" si="14">(Q26-Q25)*S$8</f>
        <v>8.0000000000291038</v>
      </c>
    </row>
    <row r="27" spans="1:19" x14ac:dyDescent="0.2">
      <c r="A27" s="5">
        <v>17</v>
      </c>
      <c r="B27" s="8">
        <v>8441.44</v>
      </c>
      <c r="C27" s="8">
        <f t="shared" si="0"/>
        <v>0.11000000000058208</v>
      </c>
      <c r="D27" s="12">
        <f t="shared" si="1"/>
        <v>220.00000000116415</v>
      </c>
      <c r="E27" s="8">
        <v>2388.8000000000002</v>
      </c>
      <c r="F27" s="8">
        <f t="shared" si="2"/>
        <v>0</v>
      </c>
      <c r="G27" s="12">
        <f t="shared" si="3"/>
        <v>0</v>
      </c>
      <c r="H27" s="8">
        <v>9417.9500000000007</v>
      </c>
      <c r="I27" s="8">
        <f t="shared" si="4"/>
        <v>0.14000000000123691</v>
      </c>
      <c r="J27" s="12">
        <f t="shared" si="8"/>
        <v>210.00000000185537</v>
      </c>
      <c r="K27" s="8">
        <v>543.71</v>
      </c>
      <c r="L27" s="8">
        <f t="shared" si="5"/>
        <v>9.9999999999909051E-3</v>
      </c>
      <c r="M27" s="12">
        <f t="shared" si="12"/>
        <v>14.999999999986358</v>
      </c>
      <c r="N27" s="8">
        <v>86.09</v>
      </c>
      <c r="O27" s="8">
        <f t="shared" si="6"/>
        <v>0</v>
      </c>
      <c r="P27" s="12">
        <f t="shared" si="13"/>
        <v>0</v>
      </c>
      <c r="Q27" s="26" t="s">
        <v>55</v>
      </c>
      <c r="R27" s="8">
        <f t="shared" si="7"/>
        <v>0.69999999999708962</v>
      </c>
      <c r="S27" s="12">
        <f t="shared" si="14"/>
        <v>6.9999999999708962</v>
      </c>
    </row>
    <row r="28" spans="1:19" x14ac:dyDescent="0.2">
      <c r="A28" s="3">
        <v>18</v>
      </c>
      <c r="B28" s="8">
        <v>8441.58</v>
      </c>
      <c r="C28" s="8">
        <f t="shared" si="0"/>
        <v>0.13999999999941792</v>
      </c>
      <c r="D28" s="12">
        <f t="shared" si="1"/>
        <v>279.99999999883585</v>
      </c>
      <c r="E28" s="8">
        <v>2388.8000000000002</v>
      </c>
      <c r="F28" s="8">
        <f t="shared" si="2"/>
        <v>0</v>
      </c>
      <c r="G28" s="12">
        <f t="shared" si="3"/>
        <v>0</v>
      </c>
      <c r="H28" s="8">
        <v>9418.18</v>
      </c>
      <c r="I28" s="8">
        <f t="shared" si="4"/>
        <v>0.22999999999956344</v>
      </c>
      <c r="J28" s="12">
        <f t="shared" si="8"/>
        <v>344.99999999934516</v>
      </c>
      <c r="K28" s="8">
        <v>543.71</v>
      </c>
      <c r="L28" s="8">
        <f t="shared" si="5"/>
        <v>0</v>
      </c>
      <c r="M28" s="12">
        <f t="shared" si="12"/>
        <v>0</v>
      </c>
      <c r="N28" s="8">
        <v>86.09</v>
      </c>
      <c r="O28" s="8">
        <f t="shared" si="6"/>
        <v>0</v>
      </c>
      <c r="P28" s="12">
        <f t="shared" si="13"/>
        <v>0</v>
      </c>
      <c r="Q28" s="26" t="s">
        <v>56</v>
      </c>
      <c r="R28" s="8">
        <f t="shared" si="7"/>
        <v>1.1000000000058208</v>
      </c>
      <c r="S28" s="12">
        <f t="shared" si="14"/>
        <v>11.000000000058208</v>
      </c>
    </row>
    <row r="29" spans="1:19" x14ac:dyDescent="0.2">
      <c r="A29" s="5">
        <v>19</v>
      </c>
      <c r="B29" s="8">
        <v>8441.7199999999993</v>
      </c>
      <c r="C29" s="8">
        <f t="shared" si="0"/>
        <v>0.13999999999941792</v>
      </c>
      <c r="D29" s="12">
        <f t="shared" si="1"/>
        <v>279.99999999883585</v>
      </c>
      <c r="E29" s="8">
        <v>2388.9</v>
      </c>
      <c r="F29" s="8">
        <f t="shared" si="2"/>
        <v>9.9999999999909051E-2</v>
      </c>
      <c r="G29" s="12">
        <f t="shared" si="3"/>
        <v>79.99999999992724</v>
      </c>
      <c r="H29" s="8">
        <v>9418.2900000000009</v>
      </c>
      <c r="I29" s="8">
        <f t="shared" si="4"/>
        <v>0.11000000000058208</v>
      </c>
      <c r="J29" s="12">
        <f t="shared" si="8"/>
        <v>165.00000000087311</v>
      </c>
      <c r="K29" s="8">
        <v>543.72</v>
      </c>
      <c r="L29" s="8">
        <f t="shared" si="5"/>
        <v>9.9999999999909051E-3</v>
      </c>
      <c r="M29" s="12">
        <f t="shared" si="12"/>
        <v>14.999999999986358</v>
      </c>
      <c r="N29" s="8">
        <v>86.09</v>
      </c>
      <c r="O29" s="8">
        <f t="shared" si="6"/>
        <v>0</v>
      </c>
      <c r="P29" s="12">
        <f t="shared" si="13"/>
        <v>0</v>
      </c>
      <c r="Q29" s="26" t="s">
        <v>57</v>
      </c>
      <c r="R29" s="8">
        <f t="shared" si="7"/>
        <v>1.0999999999985448</v>
      </c>
      <c r="S29" s="12">
        <f t="shared" si="14"/>
        <v>10.999999999985448</v>
      </c>
    </row>
    <row r="30" spans="1:19" x14ac:dyDescent="0.2">
      <c r="A30" s="5">
        <v>20</v>
      </c>
      <c r="B30" s="8">
        <v>8441.8799999999992</v>
      </c>
      <c r="C30" s="8">
        <f t="shared" si="0"/>
        <v>0.15999999999985448</v>
      </c>
      <c r="D30" s="12">
        <f t="shared" si="1"/>
        <v>319.99999999970896</v>
      </c>
      <c r="E30" s="8">
        <v>2388.9</v>
      </c>
      <c r="F30" s="8">
        <f t="shared" si="2"/>
        <v>0</v>
      </c>
      <c r="G30" s="12">
        <f t="shared" si="3"/>
        <v>0</v>
      </c>
      <c r="H30" s="8">
        <v>9418.4599999999991</v>
      </c>
      <c r="I30" s="8">
        <f t="shared" si="4"/>
        <v>0.16999999999825377</v>
      </c>
      <c r="J30" s="12">
        <f t="shared" si="8"/>
        <v>254.99999999738066</v>
      </c>
      <c r="K30" s="8">
        <v>543.72</v>
      </c>
      <c r="L30" s="8">
        <f t="shared" si="5"/>
        <v>0</v>
      </c>
      <c r="M30" s="12">
        <f t="shared" si="12"/>
        <v>0</v>
      </c>
      <c r="N30" s="8">
        <v>86.09</v>
      </c>
      <c r="O30" s="8">
        <f t="shared" si="6"/>
        <v>0</v>
      </c>
      <c r="P30" s="12">
        <f t="shared" si="13"/>
        <v>0</v>
      </c>
      <c r="Q30" s="26" t="s">
        <v>58</v>
      </c>
      <c r="R30" s="8">
        <f t="shared" si="7"/>
        <v>1.1999999999970896</v>
      </c>
      <c r="S30" s="12">
        <f t="shared" si="14"/>
        <v>11.999999999970896</v>
      </c>
    </row>
    <row r="31" spans="1:19" x14ac:dyDescent="0.2">
      <c r="A31" s="3">
        <v>21</v>
      </c>
      <c r="B31" s="8">
        <v>8441.98</v>
      </c>
      <c r="C31" s="8">
        <f t="shared" si="0"/>
        <v>0.1000000000003638</v>
      </c>
      <c r="D31" s="12">
        <f t="shared" si="1"/>
        <v>200.0000000007276</v>
      </c>
      <c r="E31" s="8">
        <v>2388.9</v>
      </c>
      <c r="F31" s="8">
        <f t="shared" si="2"/>
        <v>0</v>
      </c>
      <c r="G31" s="12">
        <f t="shared" si="3"/>
        <v>0</v>
      </c>
      <c r="H31" s="8">
        <v>9418.57</v>
      </c>
      <c r="I31" s="8">
        <f t="shared" si="4"/>
        <v>0.11000000000058208</v>
      </c>
      <c r="J31" s="12">
        <f t="shared" si="8"/>
        <v>165.00000000087311</v>
      </c>
      <c r="K31" s="8">
        <v>543.73</v>
      </c>
      <c r="L31" s="8">
        <f t="shared" si="5"/>
        <v>9.9999999999909051E-3</v>
      </c>
      <c r="M31" s="12">
        <f t="shared" si="12"/>
        <v>14.999999999986358</v>
      </c>
      <c r="N31" s="8">
        <v>86.09</v>
      </c>
      <c r="O31" s="8">
        <f t="shared" si="6"/>
        <v>0</v>
      </c>
      <c r="P31" s="12">
        <f t="shared" si="13"/>
        <v>0</v>
      </c>
      <c r="Q31" s="26" t="s">
        <v>59</v>
      </c>
      <c r="R31" s="8">
        <f t="shared" si="7"/>
        <v>1</v>
      </c>
      <c r="S31" s="12">
        <f t="shared" si="14"/>
        <v>10</v>
      </c>
    </row>
    <row r="32" spans="1:19" x14ac:dyDescent="0.2">
      <c r="A32" s="5">
        <v>22</v>
      </c>
      <c r="B32" s="8">
        <v>8442.09</v>
      </c>
      <c r="C32" s="8">
        <f t="shared" si="0"/>
        <v>0.11000000000058208</v>
      </c>
      <c r="D32" s="12">
        <f t="shared" si="1"/>
        <v>220.00000000116415</v>
      </c>
      <c r="E32" s="8">
        <v>2388.9</v>
      </c>
      <c r="F32" s="8">
        <f t="shared" si="2"/>
        <v>0</v>
      </c>
      <c r="G32" s="12">
        <f t="shared" si="3"/>
        <v>0</v>
      </c>
      <c r="H32" s="8">
        <v>9418.69</v>
      </c>
      <c r="I32" s="8">
        <f t="shared" si="4"/>
        <v>0.12000000000080036</v>
      </c>
      <c r="J32" s="12">
        <f>(H32-H31)*J$8</f>
        <v>180.00000000120053</v>
      </c>
      <c r="K32" s="8">
        <v>543.73</v>
      </c>
      <c r="L32" s="8">
        <f t="shared" si="5"/>
        <v>0</v>
      </c>
      <c r="M32" s="12">
        <f>(K32-K31)*M$8</f>
        <v>0</v>
      </c>
      <c r="N32" s="8">
        <v>86.09</v>
      </c>
      <c r="O32" s="8">
        <f t="shared" si="6"/>
        <v>0</v>
      </c>
      <c r="P32" s="12">
        <f>(N32-N31)*P$8</f>
        <v>0</v>
      </c>
      <c r="Q32" s="26" t="s">
        <v>60</v>
      </c>
      <c r="R32" s="8">
        <f t="shared" si="7"/>
        <v>1</v>
      </c>
      <c r="S32" s="12">
        <f>(Q32-Q31)*S$8</f>
        <v>10</v>
      </c>
    </row>
    <row r="33" spans="1:19" x14ac:dyDescent="0.2">
      <c r="A33" s="5">
        <v>23</v>
      </c>
      <c r="B33" s="8">
        <v>8442.19</v>
      </c>
      <c r="C33" s="8">
        <f t="shared" si="0"/>
        <v>0.1000000000003638</v>
      </c>
      <c r="D33" s="12">
        <f t="shared" si="1"/>
        <v>200.0000000007276</v>
      </c>
      <c r="E33" s="8">
        <v>2389</v>
      </c>
      <c r="F33" s="8">
        <f t="shared" si="2"/>
        <v>9.9999999999909051E-2</v>
      </c>
      <c r="G33" s="12">
        <f t="shared" si="3"/>
        <v>79.99999999992724</v>
      </c>
      <c r="H33" s="8">
        <v>9418.7999999999993</v>
      </c>
      <c r="I33" s="8">
        <f t="shared" si="4"/>
        <v>0.10999999999876309</v>
      </c>
      <c r="J33" s="12">
        <f t="shared" si="8"/>
        <v>164.99999999814463</v>
      </c>
      <c r="K33" s="8">
        <v>543.74</v>
      </c>
      <c r="L33" s="8">
        <f t="shared" si="5"/>
        <v>9.9999999999909051E-3</v>
      </c>
      <c r="M33" s="12">
        <f>(K33-K32)*M$8</f>
        <v>14.999999999986358</v>
      </c>
      <c r="N33" s="8">
        <v>86.09</v>
      </c>
      <c r="O33" s="8">
        <f t="shared" si="6"/>
        <v>0</v>
      </c>
      <c r="P33" s="12">
        <f>(N33-N32)*P$8</f>
        <v>0</v>
      </c>
      <c r="Q33" s="26" t="s">
        <v>61</v>
      </c>
      <c r="R33" s="8">
        <f t="shared" si="7"/>
        <v>1</v>
      </c>
      <c r="S33" s="12">
        <f>(Q33-Q32)*S$8</f>
        <v>10</v>
      </c>
    </row>
    <row r="34" spans="1:19" x14ac:dyDescent="0.2">
      <c r="A34" s="3">
        <v>24</v>
      </c>
      <c r="B34" s="8">
        <v>8442.2199999999993</v>
      </c>
      <c r="C34" s="8">
        <f t="shared" si="0"/>
        <v>2.9999999998835847E-2</v>
      </c>
      <c r="D34" s="12">
        <f t="shared" si="1"/>
        <v>59.999999997671694</v>
      </c>
      <c r="E34" s="8">
        <v>2389</v>
      </c>
      <c r="F34" s="8">
        <f t="shared" si="2"/>
        <v>0</v>
      </c>
      <c r="G34" s="12">
        <f t="shared" si="3"/>
        <v>0</v>
      </c>
      <c r="H34" s="8">
        <v>9418.92</v>
      </c>
      <c r="I34" s="8">
        <f t="shared" si="4"/>
        <v>0.12000000000080036</v>
      </c>
      <c r="J34" s="12">
        <f t="shared" si="8"/>
        <v>180.00000000120053</v>
      </c>
      <c r="K34" s="8">
        <v>543.74</v>
      </c>
      <c r="L34" s="8">
        <f t="shared" si="5"/>
        <v>0</v>
      </c>
      <c r="M34" s="12">
        <f>(K34-K33)*M$8</f>
        <v>0</v>
      </c>
      <c r="N34" s="8">
        <v>86.09</v>
      </c>
      <c r="O34" s="8">
        <f t="shared" si="6"/>
        <v>0</v>
      </c>
      <c r="P34" s="12">
        <f>(N34-N33)*P$8</f>
        <v>0</v>
      </c>
      <c r="Q34" s="26" t="s">
        <v>62</v>
      </c>
      <c r="R34" s="8">
        <f t="shared" si="7"/>
        <v>1</v>
      </c>
      <c r="S34" s="12">
        <f>(Q34-Q33)*S$8</f>
        <v>10</v>
      </c>
    </row>
    <row r="35" spans="1:19" x14ac:dyDescent="0.2">
      <c r="A35" s="4"/>
      <c r="B35" s="8"/>
      <c r="C35" s="8">
        <f>SUM(C11:C34)</f>
        <v>2.679999999998472</v>
      </c>
      <c r="D35" s="27">
        <f>SUM(D11:D34)</f>
        <v>5359.9999999969441</v>
      </c>
      <c r="E35" s="8"/>
      <c r="F35" s="8">
        <f>SUM(F10:F34)</f>
        <v>0.59999999999990905</v>
      </c>
      <c r="G35" s="27">
        <f>SUM(G11:G34)</f>
        <v>479.99999999992724</v>
      </c>
      <c r="H35" s="8"/>
      <c r="I35" s="8">
        <f>SUM(I10:I34)</f>
        <v>3.1399999999994179</v>
      </c>
      <c r="J35" s="27">
        <f>SUM(J10:J34)</f>
        <v>4709.9999999991269</v>
      </c>
      <c r="K35" s="8"/>
      <c r="L35" s="8">
        <f>SUM(L10:L34)</f>
        <v>0.11000000000001364</v>
      </c>
      <c r="M35" s="27">
        <f>SUM(M11:M34)</f>
        <v>165.00000000002046</v>
      </c>
      <c r="N35" s="4"/>
      <c r="O35" s="8">
        <f>SUM(O10:O34)</f>
        <v>0</v>
      </c>
      <c r="P35" s="27">
        <f>SUM(P10:P34)</f>
        <v>0</v>
      </c>
      <c r="Q35" s="4"/>
      <c r="R35" s="26">
        <f>SUM(R11:R34)</f>
        <v>22.299999999995634</v>
      </c>
      <c r="S35" s="27">
        <f>SUM(S11:S34)</f>
        <v>222.99999999995634</v>
      </c>
    </row>
  </sheetData>
  <mergeCells count="22">
    <mergeCell ref="D2:P2"/>
    <mergeCell ref="D3:P3"/>
    <mergeCell ref="D4:P4"/>
    <mergeCell ref="K8:L8"/>
    <mergeCell ref="B7:D7"/>
    <mergeCell ref="E7:G7"/>
    <mergeCell ref="H7:J7"/>
    <mergeCell ref="K7:M7"/>
    <mergeCell ref="K6:M6"/>
    <mergeCell ref="A6:A9"/>
    <mergeCell ref="B6:D6"/>
    <mergeCell ref="E6:G6"/>
    <mergeCell ref="H6:J6"/>
    <mergeCell ref="B8:C8"/>
    <mergeCell ref="E8:F8"/>
    <mergeCell ref="H8:I8"/>
    <mergeCell ref="Q6:S6"/>
    <mergeCell ref="Q7:S7"/>
    <mergeCell ref="Q8:R8"/>
    <mergeCell ref="N6:P6"/>
    <mergeCell ref="N7:P7"/>
    <mergeCell ref="N8:O8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2:AG36"/>
  <sheetViews>
    <sheetView topLeftCell="T2" zoomScale="75" workbookViewId="0">
      <selection activeCell="AE37" sqref="AE37"/>
    </sheetView>
  </sheetViews>
  <sheetFormatPr defaultRowHeight="12.75" x14ac:dyDescent="0.2"/>
  <cols>
    <col min="1" max="1" width="5" customWidth="1"/>
    <col min="2" max="2" width="7.7109375" style="9" customWidth="1"/>
    <col min="3" max="3" width="5.7109375" style="9" customWidth="1"/>
    <col min="4" max="4" width="8.7109375" customWidth="1"/>
    <col min="5" max="5" width="7.7109375" style="9" customWidth="1"/>
    <col min="6" max="6" width="5.7109375" customWidth="1"/>
    <col min="7" max="7" width="8.7109375" customWidth="1"/>
    <col min="8" max="8" width="7.7109375" style="9" customWidth="1"/>
    <col min="9" max="9" width="5.7109375" style="9" customWidth="1"/>
    <col min="10" max="10" width="8.7109375" customWidth="1"/>
    <col min="11" max="11" width="7.7109375" style="9" customWidth="1"/>
    <col min="12" max="12" width="5.7109375" style="9" customWidth="1"/>
    <col min="13" max="13" width="8.7109375" customWidth="1"/>
    <col min="22" max="22" width="11" bestFit="1" customWidth="1"/>
    <col min="28" max="28" width="11" bestFit="1" customWidth="1"/>
    <col min="31" max="31" width="12.140625" bestFit="1" customWidth="1"/>
  </cols>
  <sheetData>
    <row r="2" spans="1:33" x14ac:dyDescent="0.2">
      <c r="C2" s="58" t="s">
        <v>35</v>
      </c>
      <c r="D2" s="33"/>
      <c r="E2" s="33"/>
      <c r="F2" s="33"/>
      <c r="G2" s="33"/>
      <c r="H2" s="34"/>
      <c r="I2" s="33"/>
      <c r="J2" s="33"/>
      <c r="K2" s="33"/>
      <c r="L2" s="33"/>
    </row>
    <row r="3" spans="1:33" x14ac:dyDescent="0.2">
      <c r="C3" s="33"/>
      <c r="D3" s="33"/>
      <c r="E3" s="33"/>
      <c r="F3" s="33"/>
      <c r="G3" s="33"/>
      <c r="H3" s="34"/>
      <c r="I3" s="33"/>
      <c r="J3" s="33"/>
      <c r="K3" s="33"/>
      <c r="L3" s="33"/>
    </row>
    <row r="4" spans="1:33" ht="18" customHeight="1" x14ac:dyDescent="0.2">
      <c r="C4" s="33"/>
      <c r="D4" s="33"/>
      <c r="E4" s="33"/>
      <c r="F4" s="33"/>
      <c r="G4" s="33"/>
      <c r="H4" s="34"/>
      <c r="I4" s="33"/>
      <c r="J4" s="33"/>
      <c r="K4" s="33"/>
      <c r="L4" s="33"/>
    </row>
    <row r="6" spans="1:33" x14ac:dyDescent="0.2">
      <c r="A6" s="50" t="s">
        <v>17</v>
      </c>
      <c r="B6" s="53" t="s">
        <v>19</v>
      </c>
      <c r="C6" s="54"/>
      <c r="D6" s="55"/>
      <c r="E6" s="53" t="s">
        <v>20</v>
      </c>
      <c r="F6" s="54"/>
      <c r="G6" s="55"/>
      <c r="H6" s="53" t="s">
        <v>21</v>
      </c>
      <c r="I6" s="54"/>
      <c r="J6" s="55"/>
      <c r="K6" s="53" t="s">
        <v>7</v>
      </c>
      <c r="L6" s="54"/>
      <c r="M6" s="54"/>
      <c r="N6" s="59" t="s">
        <v>22</v>
      </c>
      <c r="O6" s="59"/>
      <c r="P6" s="59"/>
      <c r="Q6" s="19"/>
      <c r="R6" s="19"/>
      <c r="S6" s="59" t="s">
        <v>23</v>
      </c>
      <c r="T6" s="59"/>
      <c r="U6" s="59"/>
      <c r="V6" s="54" t="s">
        <v>24</v>
      </c>
      <c r="W6" s="54"/>
      <c r="X6" s="55"/>
      <c r="Y6" s="53" t="s">
        <v>25</v>
      </c>
      <c r="Z6" s="54"/>
      <c r="AA6" s="55"/>
      <c r="AB6" s="53" t="s">
        <v>5</v>
      </c>
      <c r="AC6" s="54"/>
      <c r="AD6" s="55"/>
      <c r="AE6" s="53" t="s">
        <v>6</v>
      </c>
      <c r="AF6" s="54"/>
      <c r="AG6" s="55"/>
    </row>
    <row r="7" spans="1:33" x14ac:dyDescent="0.2">
      <c r="A7" s="51"/>
      <c r="B7" s="46" t="s">
        <v>0</v>
      </c>
      <c r="C7" s="44"/>
      <c r="D7" s="45"/>
      <c r="E7" s="46" t="s">
        <v>0</v>
      </c>
      <c r="F7" s="44"/>
      <c r="G7" s="45"/>
      <c r="H7" s="43" t="s">
        <v>0</v>
      </c>
      <c r="I7" s="44"/>
      <c r="J7" s="45"/>
      <c r="K7" s="43" t="s">
        <v>0</v>
      </c>
      <c r="L7" s="44"/>
      <c r="M7" s="44"/>
      <c r="N7" s="60" t="s">
        <v>0</v>
      </c>
      <c r="O7" s="60"/>
      <c r="P7" s="60"/>
      <c r="Q7" s="20"/>
      <c r="R7" s="20"/>
      <c r="S7" s="60" t="s">
        <v>0</v>
      </c>
      <c r="T7" s="60"/>
      <c r="U7" s="60"/>
      <c r="V7" s="44" t="s">
        <v>0</v>
      </c>
      <c r="W7" s="44"/>
      <c r="X7" s="45"/>
      <c r="Y7" s="43" t="s">
        <v>0</v>
      </c>
      <c r="Z7" s="44"/>
      <c r="AA7" s="45"/>
      <c r="AB7" s="43" t="s">
        <v>0</v>
      </c>
      <c r="AC7" s="44"/>
      <c r="AD7" s="45"/>
      <c r="AE7" s="43" t="s">
        <v>0</v>
      </c>
      <c r="AF7" s="44"/>
      <c r="AG7" s="45"/>
    </row>
    <row r="8" spans="1:33" x14ac:dyDescent="0.2">
      <c r="A8" s="51"/>
      <c r="B8" s="44" t="s">
        <v>1</v>
      </c>
      <c r="C8" s="44"/>
      <c r="D8" s="1">
        <v>8000</v>
      </c>
      <c r="E8" s="43" t="s">
        <v>1</v>
      </c>
      <c r="F8" s="44"/>
      <c r="G8" s="1">
        <v>8000</v>
      </c>
      <c r="H8" s="43" t="s">
        <v>1</v>
      </c>
      <c r="I8" s="44"/>
      <c r="J8" s="1">
        <v>1000</v>
      </c>
      <c r="K8" s="43" t="s">
        <v>1</v>
      </c>
      <c r="L8" s="44"/>
      <c r="M8" s="14">
        <v>2000</v>
      </c>
      <c r="N8" s="60" t="s">
        <v>1</v>
      </c>
      <c r="O8" s="60"/>
      <c r="P8" s="3">
        <v>2000</v>
      </c>
      <c r="Q8" s="20"/>
      <c r="R8" s="20"/>
      <c r="S8" s="60" t="s">
        <v>1</v>
      </c>
      <c r="T8" s="60"/>
      <c r="U8" s="3">
        <v>1000</v>
      </c>
      <c r="V8" s="44" t="s">
        <v>1</v>
      </c>
      <c r="W8" s="44"/>
      <c r="X8" s="1">
        <v>2000</v>
      </c>
      <c r="Y8" s="43" t="s">
        <v>1</v>
      </c>
      <c r="Z8" s="44"/>
      <c r="AA8" s="1">
        <v>1000</v>
      </c>
      <c r="AB8" s="43" t="s">
        <v>1</v>
      </c>
      <c r="AC8" s="44"/>
      <c r="AD8" s="1">
        <v>10</v>
      </c>
      <c r="AE8" s="43" t="s">
        <v>1</v>
      </c>
      <c r="AF8" s="44"/>
      <c r="AG8" s="1">
        <v>1</v>
      </c>
    </row>
    <row r="9" spans="1:33" ht="42.75" customHeight="1" x14ac:dyDescent="0.2">
      <c r="A9" s="52"/>
      <c r="B9" s="16" t="s">
        <v>2</v>
      </c>
      <c r="C9" s="11" t="s">
        <v>3</v>
      </c>
      <c r="D9" s="2" t="s">
        <v>4</v>
      </c>
      <c r="E9" s="10" t="s">
        <v>2</v>
      </c>
      <c r="F9" s="2" t="s">
        <v>3</v>
      </c>
      <c r="G9" s="2" t="s">
        <v>4</v>
      </c>
      <c r="H9" s="10" t="s">
        <v>2</v>
      </c>
      <c r="I9" s="11" t="s">
        <v>3</v>
      </c>
      <c r="J9" s="2" t="s">
        <v>4</v>
      </c>
      <c r="K9" s="10" t="s">
        <v>2</v>
      </c>
      <c r="L9" s="11" t="s">
        <v>3</v>
      </c>
      <c r="M9" s="13" t="s">
        <v>4</v>
      </c>
      <c r="N9" s="10" t="s">
        <v>2</v>
      </c>
      <c r="O9" s="11" t="s">
        <v>3</v>
      </c>
      <c r="P9" s="2" t="s">
        <v>4</v>
      </c>
      <c r="Q9" s="21"/>
      <c r="R9" s="21"/>
      <c r="S9" s="10" t="s">
        <v>2</v>
      </c>
      <c r="T9" s="11" t="s">
        <v>3</v>
      </c>
      <c r="U9" s="2" t="s">
        <v>4</v>
      </c>
      <c r="V9" s="16" t="s">
        <v>2</v>
      </c>
      <c r="W9" s="11" t="s">
        <v>3</v>
      </c>
      <c r="X9" s="2" t="s">
        <v>4</v>
      </c>
      <c r="Y9" s="10" t="s">
        <v>2</v>
      </c>
      <c r="Z9" s="11" t="s">
        <v>3</v>
      </c>
      <c r="AA9" s="2" t="s">
        <v>4</v>
      </c>
      <c r="AB9" s="10" t="s">
        <v>2</v>
      </c>
      <c r="AC9" s="11" t="s">
        <v>3</v>
      </c>
      <c r="AD9" s="2" t="s">
        <v>4</v>
      </c>
      <c r="AE9" s="10" t="s">
        <v>2</v>
      </c>
      <c r="AF9" s="11" t="s">
        <v>3</v>
      </c>
      <c r="AG9" s="2" t="s">
        <v>4</v>
      </c>
    </row>
    <row r="10" spans="1:33" x14ac:dyDescent="0.2">
      <c r="A10" s="3">
        <v>0</v>
      </c>
      <c r="B10" s="26" t="s">
        <v>63</v>
      </c>
      <c r="C10" s="8"/>
      <c r="D10" s="4"/>
      <c r="E10" s="26" t="s">
        <v>88</v>
      </c>
      <c r="F10" s="4"/>
      <c r="G10" s="4"/>
      <c r="H10" s="26" t="s">
        <v>113</v>
      </c>
      <c r="I10" s="8"/>
      <c r="J10" s="4"/>
      <c r="K10" s="26" t="s">
        <v>117</v>
      </c>
      <c r="L10" s="8"/>
      <c r="M10" s="17"/>
      <c r="N10" s="8">
        <v>1273.2</v>
      </c>
      <c r="O10" s="8"/>
      <c r="P10" s="4"/>
      <c r="Q10" s="22"/>
      <c r="R10" s="22"/>
      <c r="S10" s="8">
        <v>1085.25</v>
      </c>
      <c r="T10" s="8"/>
      <c r="U10" s="4"/>
      <c r="V10" s="18">
        <v>6957.23</v>
      </c>
      <c r="W10" s="8"/>
      <c r="X10" s="4"/>
      <c r="Y10" s="8">
        <v>8786.2900000000009</v>
      </c>
      <c r="Z10" s="8"/>
      <c r="AA10" s="4"/>
      <c r="AB10" s="8">
        <v>22445.599999999999</v>
      </c>
      <c r="AC10" s="8"/>
      <c r="AD10" s="4"/>
      <c r="AE10" s="8">
        <v>139379.1</v>
      </c>
      <c r="AF10" s="8"/>
      <c r="AG10" s="4"/>
    </row>
    <row r="11" spans="1:33" x14ac:dyDescent="0.2">
      <c r="A11" s="5">
        <v>1</v>
      </c>
      <c r="B11" s="26" t="s">
        <v>64</v>
      </c>
      <c r="C11" s="8">
        <f t="shared" ref="C11:C34" si="0">(B11-B10)</f>
        <v>3.999999999996362E-2</v>
      </c>
      <c r="D11" s="12">
        <f t="shared" ref="D11:D34" si="1">(B11-B10)*D$8</f>
        <v>319.99999999970896</v>
      </c>
      <c r="E11" s="26" t="s">
        <v>89</v>
      </c>
      <c r="F11" s="8">
        <f t="shared" ref="F11:F34" si="2">(E11-E10)</f>
        <v>9.9999999999909051E-3</v>
      </c>
      <c r="G11" s="12">
        <f t="shared" ref="G11:G34" si="3">(E11-E10)*G$8</f>
        <v>79.99999999992724</v>
      </c>
      <c r="H11" s="26" t="s">
        <v>113</v>
      </c>
      <c r="I11" s="8">
        <f t="shared" ref="I11:I34" si="4">(H11-H10)</f>
        <v>0</v>
      </c>
      <c r="J11" s="12">
        <f t="shared" ref="J11:J34" si="5">(H11-H10)*J$8</f>
        <v>0</v>
      </c>
      <c r="K11" s="26" t="s">
        <v>117</v>
      </c>
      <c r="L11" s="8">
        <f t="shared" ref="L11:L22" si="6">(K11-K10)</f>
        <v>0</v>
      </c>
      <c r="M11" s="15">
        <f t="shared" ref="M11:M22" si="7">(K11-K10)*M$8</f>
        <v>0</v>
      </c>
      <c r="N11" s="8">
        <v>1273.2</v>
      </c>
      <c r="O11" s="8">
        <f t="shared" ref="O11:O34" si="8">(N11-N10)</f>
        <v>0</v>
      </c>
      <c r="P11" s="5">
        <f t="shared" ref="P11:P34" si="9">(N11-N10)*P$8</f>
        <v>0</v>
      </c>
      <c r="Q11" s="23"/>
      <c r="R11" s="23"/>
      <c r="S11" s="8">
        <v>1085.26</v>
      </c>
      <c r="T11" s="8">
        <f t="shared" ref="T11:T34" si="10">(S11-S10)</f>
        <v>9.9999999999909051E-3</v>
      </c>
      <c r="U11" s="5">
        <f t="shared" ref="U11:U34" si="11">(S11-S10)*U$8</f>
        <v>9.9999999999909051</v>
      </c>
      <c r="V11" s="18">
        <v>6957.31</v>
      </c>
      <c r="W11" s="8">
        <f t="shared" ref="W11:W34" si="12">(V11-V10)</f>
        <v>8.0000000000836735E-2</v>
      </c>
      <c r="X11" s="12">
        <f t="shared" ref="X11:X34" si="13">(V11-V10)*X$8</f>
        <v>160.00000000167347</v>
      </c>
      <c r="Y11" s="8">
        <v>8786.3700000000008</v>
      </c>
      <c r="Z11" s="8">
        <f t="shared" ref="Z11:Z34" si="14">(Y11-Y10)</f>
        <v>7.999999999992724E-2</v>
      </c>
      <c r="AA11" s="12">
        <f t="shared" ref="AA11:AA34" si="15">(Y11-Y10)*AA$8</f>
        <v>79.99999999992724</v>
      </c>
      <c r="AB11" s="8">
        <v>22446.2</v>
      </c>
      <c r="AC11" s="8">
        <f t="shared" ref="AC11:AC34" si="16">(AB11-AB10)</f>
        <v>0.60000000000218279</v>
      </c>
      <c r="AD11" s="12">
        <f t="shared" ref="AD11:AD34" si="17">(AB11-AB10)*AD$8</f>
        <v>6.0000000000218279</v>
      </c>
      <c r="AE11" s="8">
        <v>139384.9</v>
      </c>
      <c r="AF11" s="8">
        <v>5.8</v>
      </c>
      <c r="AG11" s="12">
        <v>5.8</v>
      </c>
    </row>
    <row r="12" spans="1:33" x14ac:dyDescent="0.2">
      <c r="A12" s="5">
        <v>2</v>
      </c>
      <c r="B12" s="26" t="s">
        <v>65</v>
      </c>
      <c r="C12" s="8">
        <f t="shared" si="0"/>
        <v>2.9999999999745341E-2</v>
      </c>
      <c r="D12" s="12">
        <f t="shared" si="1"/>
        <v>239.99999999796273</v>
      </c>
      <c r="E12" s="26" t="s">
        <v>90</v>
      </c>
      <c r="F12" s="8">
        <f t="shared" si="2"/>
        <v>1.999999999998181E-2</v>
      </c>
      <c r="G12" s="12">
        <f t="shared" si="3"/>
        <v>159.99999999985448</v>
      </c>
      <c r="H12" s="26" t="s">
        <v>113</v>
      </c>
      <c r="I12" s="8">
        <f t="shared" si="4"/>
        <v>0</v>
      </c>
      <c r="J12" s="12">
        <f t="shared" si="5"/>
        <v>0</v>
      </c>
      <c r="K12" s="26" t="s">
        <v>117</v>
      </c>
      <c r="L12" s="8">
        <f t="shared" si="6"/>
        <v>0</v>
      </c>
      <c r="M12" s="15">
        <f t="shared" si="7"/>
        <v>0</v>
      </c>
      <c r="N12" s="8">
        <v>1273.2</v>
      </c>
      <c r="O12" s="8">
        <f t="shared" si="8"/>
        <v>0</v>
      </c>
      <c r="P12" s="5">
        <f t="shared" si="9"/>
        <v>0</v>
      </c>
      <c r="Q12" s="23"/>
      <c r="R12" s="23"/>
      <c r="S12" s="8">
        <v>1085.27</v>
      </c>
      <c r="T12" s="8">
        <f t="shared" si="10"/>
        <v>9.9999999999909051E-3</v>
      </c>
      <c r="U12" s="5">
        <f t="shared" si="11"/>
        <v>9.9999999999909051</v>
      </c>
      <c r="V12" s="18">
        <v>6957.4</v>
      </c>
      <c r="W12" s="8">
        <f t="shared" si="12"/>
        <v>8.9999999999236024E-2</v>
      </c>
      <c r="X12" s="12">
        <f t="shared" si="13"/>
        <v>179.99999999847205</v>
      </c>
      <c r="Y12" s="8">
        <v>8786.4599999999991</v>
      </c>
      <c r="Z12" s="8">
        <f t="shared" si="14"/>
        <v>8.999999999832653E-2</v>
      </c>
      <c r="AA12" s="12">
        <f t="shared" si="15"/>
        <v>89.99999999832653</v>
      </c>
      <c r="AB12" s="8">
        <v>22446.9</v>
      </c>
      <c r="AC12" s="8">
        <f t="shared" si="16"/>
        <v>0.7000000000007276</v>
      </c>
      <c r="AD12" s="12">
        <f t="shared" si="17"/>
        <v>7.000000000007276</v>
      </c>
      <c r="AE12" s="8">
        <v>139390.70000000001</v>
      </c>
      <c r="AF12" s="8">
        <v>5.8</v>
      </c>
      <c r="AG12" s="12">
        <v>5.8</v>
      </c>
    </row>
    <row r="13" spans="1:33" x14ac:dyDescent="0.2">
      <c r="A13" s="3">
        <v>3</v>
      </c>
      <c r="B13" s="26" t="s">
        <v>66</v>
      </c>
      <c r="C13" s="8">
        <f t="shared" si="0"/>
        <v>3.999999999996362E-2</v>
      </c>
      <c r="D13" s="12">
        <f t="shared" si="1"/>
        <v>319.99999999970896</v>
      </c>
      <c r="E13" s="26" t="s">
        <v>91</v>
      </c>
      <c r="F13" s="8">
        <f t="shared" si="2"/>
        <v>9.9999999999909051E-3</v>
      </c>
      <c r="G13" s="12">
        <f t="shared" si="3"/>
        <v>79.99999999992724</v>
      </c>
      <c r="H13" s="26" t="s">
        <v>113</v>
      </c>
      <c r="I13" s="8">
        <f t="shared" si="4"/>
        <v>0</v>
      </c>
      <c r="J13" s="12">
        <f t="shared" si="5"/>
        <v>0</v>
      </c>
      <c r="K13" s="26" t="s">
        <v>118</v>
      </c>
      <c r="L13" s="8">
        <f t="shared" si="6"/>
        <v>9.9999999999909051E-2</v>
      </c>
      <c r="M13" s="15">
        <f t="shared" si="7"/>
        <v>199.9999999998181</v>
      </c>
      <c r="N13" s="8">
        <v>1273.2</v>
      </c>
      <c r="O13" s="8">
        <f t="shared" si="8"/>
        <v>0</v>
      </c>
      <c r="P13" s="5">
        <f t="shared" si="9"/>
        <v>0</v>
      </c>
      <c r="Q13" s="23"/>
      <c r="R13" s="23"/>
      <c r="S13" s="8">
        <v>1085.28</v>
      </c>
      <c r="T13" s="8">
        <f t="shared" si="10"/>
        <v>9.9999999999909051E-3</v>
      </c>
      <c r="U13" s="5">
        <f t="shared" si="11"/>
        <v>9.9999999999909051</v>
      </c>
      <c r="V13" s="18">
        <v>6957.48</v>
      </c>
      <c r="W13" s="8">
        <f t="shared" si="12"/>
        <v>7.999999999992724E-2</v>
      </c>
      <c r="X13" s="12">
        <f t="shared" si="13"/>
        <v>159.99999999985448</v>
      </c>
      <c r="Y13" s="8">
        <v>8786.5400000000009</v>
      </c>
      <c r="Z13" s="8">
        <f t="shared" si="14"/>
        <v>8.000000000174623E-2</v>
      </c>
      <c r="AA13" s="12">
        <f t="shared" si="15"/>
        <v>80.00000000174623</v>
      </c>
      <c r="AB13" s="8">
        <v>22447.5</v>
      </c>
      <c r="AC13" s="8">
        <f t="shared" si="16"/>
        <v>0.59999999999854481</v>
      </c>
      <c r="AD13" s="12">
        <f t="shared" si="17"/>
        <v>5.9999999999854481</v>
      </c>
      <c r="AE13" s="8">
        <v>139396.5</v>
      </c>
      <c r="AF13" s="8">
        <v>5.8</v>
      </c>
      <c r="AG13" s="12">
        <v>5.8</v>
      </c>
    </row>
    <row r="14" spans="1:33" x14ac:dyDescent="0.2">
      <c r="A14" s="5">
        <v>4</v>
      </c>
      <c r="B14" s="26" t="s">
        <v>67</v>
      </c>
      <c r="C14" s="8">
        <f t="shared" si="0"/>
        <v>3.0000000000200089E-2</v>
      </c>
      <c r="D14" s="12">
        <f t="shared" si="1"/>
        <v>240.00000000160071</v>
      </c>
      <c r="E14" s="26" t="s">
        <v>92</v>
      </c>
      <c r="F14" s="8">
        <f t="shared" si="2"/>
        <v>9.9999999999909051E-3</v>
      </c>
      <c r="G14" s="12">
        <f t="shared" si="3"/>
        <v>79.99999999992724</v>
      </c>
      <c r="H14" s="26" t="s">
        <v>113</v>
      </c>
      <c r="I14" s="8">
        <f t="shared" si="4"/>
        <v>0</v>
      </c>
      <c r="J14" s="12">
        <f t="shared" si="5"/>
        <v>0</v>
      </c>
      <c r="K14" s="26" t="s">
        <v>118</v>
      </c>
      <c r="L14" s="8">
        <f t="shared" si="6"/>
        <v>0</v>
      </c>
      <c r="M14" s="15">
        <f t="shared" si="7"/>
        <v>0</v>
      </c>
      <c r="N14" s="8">
        <v>1273.2</v>
      </c>
      <c r="O14" s="8">
        <f t="shared" si="8"/>
        <v>0</v>
      </c>
      <c r="P14" s="5">
        <f t="shared" si="9"/>
        <v>0</v>
      </c>
      <c r="Q14" s="23"/>
      <c r="R14" s="23"/>
      <c r="S14" s="8">
        <v>1085.29</v>
      </c>
      <c r="T14" s="8">
        <f t="shared" si="10"/>
        <v>9.9999999999909051E-3</v>
      </c>
      <c r="U14" s="5">
        <f t="shared" si="11"/>
        <v>9.9999999999909051</v>
      </c>
      <c r="V14" s="18">
        <v>6957.57</v>
      </c>
      <c r="W14" s="8">
        <f t="shared" si="12"/>
        <v>9.0000000000145519E-2</v>
      </c>
      <c r="X14" s="12">
        <f t="shared" si="13"/>
        <v>180.00000000029104</v>
      </c>
      <c r="Y14" s="8">
        <v>8786.6299999999992</v>
      </c>
      <c r="Z14" s="8">
        <f t="shared" si="14"/>
        <v>8.999999999832653E-2</v>
      </c>
      <c r="AA14" s="12">
        <f t="shared" si="15"/>
        <v>89.99999999832653</v>
      </c>
      <c r="AB14" s="8">
        <v>22448.2</v>
      </c>
      <c r="AC14" s="8">
        <f t="shared" si="16"/>
        <v>0.7000000000007276</v>
      </c>
      <c r="AD14" s="12">
        <f t="shared" si="17"/>
        <v>7.000000000007276</v>
      </c>
      <c r="AE14" s="8">
        <v>139402.29999999999</v>
      </c>
      <c r="AF14" s="8">
        <v>5.8</v>
      </c>
      <c r="AG14" s="12">
        <v>5.8</v>
      </c>
    </row>
    <row r="15" spans="1:33" x14ac:dyDescent="0.2">
      <c r="A15" s="5">
        <v>5</v>
      </c>
      <c r="B15" s="26" t="s">
        <v>68</v>
      </c>
      <c r="C15" s="8">
        <f t="shared" si="0"/>
        <v>3.999999999996362E-2</v>
      </c>
      <c r="D15" s="12">
        <f t="shared" si="1"/>
        <v>319.99999999970896</v>
      </c>
      <c r="E15" s="26" t="s">
        <v>93</v>
      </c>
      <c r="F15" s="8">
        <f t="shared" si="2"/>
        <v>9.9999999999909051E-3</v>
      </c>
      <c r="G15" s="12">
        <f t="shared" si="3"/>
        <v>79.99999999992724</v>
      </c>
      <c r="H15" s="26" t="s">
        <v>114</v>
      </c>
      <c r="I15" s="8">
        <f t="shared" si="4"/>
        <v>9.9999999999909051E-3</v>
      </c>
      <c r="J15" s="12">
        <f t="shared" si="5"/>
        <v>9.9999999999909051</v>
      </c>
      <c r="K15" s="26" t="s">
        <v>119</v>
      </c>
      <c r="L15" s="8">
        <f t="shared" si="6"/>
        <v>0.1000000000003638</v>
      </c>
      <c r="M15" s="15">
        <f t="shared" si="7"/>
        <v>200.0000000007276</v>
      </c>
      <c r="N15" s="8">
        <v>1273.2</v>
      </c>
      <c r="O15" s="8">
        <f t="shared" si="8"/>
        <v>0</v>
      </c>
      <c r="P15" s="5">
        <f t="shared" si="9"/>
        <v>0</v>
      </c>
      <c r="Q15" s="23"/>
      <c r="R15" s="23"/>
      <c r="S15" s="8">
        <v>1085.3</v>
      </c>
      <c r="T15" s="8">
        <f t="shared" si="10"/>
        <v>9.9999999999909051E-3</v>
      </c>
      <c r="U15" s="5">
        <f t="shared" si="11"/>
        <v>9.9999999999909051</v>
      </c>
      <c r="V15" s="18">
        <v>6957.65</v>
      </c>
      <c r="W15" s="8">
        <f t="shared" si="12"/>
        <v>7.999999999992724E-2</v>
      </c>
      <c r="X15" s="12">
        <f t="shared" si="13"/>
        <v>159.99999999985448</v>
      </c>
      <c r="Y15" s="8">
        <v>8786.82</v>
      </c>
      <c r="Z15" s="8">
        <f t="shared" si="14"/>
        <v>0.19000000000050932</v>
      </c>
      <c r="AA15" s="12">
        <f t="shared" si="15"/>
        <v>190.00000000050932</v>
      </c>
      <c r="AB15" s="8">
        <v>22448.799999999999</v>
      </c>
      <c r="AC15" s="8">
        <f t="shared" si="16"/>
        <v>0.59999999999854481</v>
      </c>
      <c r="AD15" s="12">
        <f t="shared" si="17"/>
        <v>5.9999999999854481</v>
      </c>
      <c r="AE15" s="8">
        <v>139408.20000000001</v>
      </c>
      <c r="AF15" s="8">
        <v>5.9</v>
      </c>
      <c r="AG15" s="12">
        <v>5.9</v>
      </c>
    </row>
    <row r="16" spans="1:33" x14ac:dyDescent="0.2">
      <c r="A16" s="3">
        <v>6</v>
      </c>
      <c r="B16" s="26" t="s">
        <v>69</v>
      </c>
      <c r="C16" s="8">
        <f t="shared" si="0"/>
        <v>3.999999999996362E-2</v>
      </c>
      <c r="D16" s="12">
        <f t="shared" si="1"/>
        <v>319.99999999970896</v>
      </c>
      <c r="E16" s="26" t="s">
        <v>94</v>
      </c>
      <c r="F16" s="8">
        <f t="shared" si="2"/>
        <v>1.999999999998181E-2</v>
      </c>
      <c r="G16" s="12">
        <f t="shared" si="3"/>
        <v>159.99999999985448</v>
      </c>
      <c r="H16" s="26" t="s">
        <v>114</v>
      </c>
      <c r="I16" s="8">
        <f t="shared" si="4"/>
        <v>0</v>
      </c>
      <c r="J16" s="12">
        <f t="shared" si="5"/>
        <v>0</v>
      </c>
      <c r="K16" s="26" t="s">
        <v>120</v>
      </c>
      <c r="L16" s="8">
        <f t="shared" si="6"/>
        <v>9.9999999999909051E-2</v>
      </c>
      <c r="M16" s="15">
        <f t="shared" si="7"/>
        <v>199.9999999998181</v>
      </c>
      <c r="N16" s="8">
        <v>1273.2</v>
      </c>
      <c r="O16" s="8">
        <f t="shared" si="8"/>
        <v>0</v>
      </c>
      <c r="P16" s="5">
        <f t="shared" si="9"/>
        <v>0</v>
      </c>
      <c r="Q16" s="23"/>
      <c r="R16" s="23"/>
      <c r="S16" s="8">
        <v>1085.31</v>
      </c>
      <c r="T16" s="8">
        <f t="shared" si="10"/>
        <v>9.9999999999909051E-3</v>
      </c>
      <c r="U16" s="5">
        <f t="shared" si="11"/>
        <v>9.9999999999909051</v>
      </c>
      <c r="V16" s="18">
        <v>6957.74</v>
      </c>
      <c r="W16" s="8">
        <f t="shared" si="12"/>
        <v>9.0000000000145519E-2</v>
      </c>
      <c r="X16" s="12">
        <f t="shared" si="13"/>
        <v>180.00000000029104</v>
      </c>
      <c r="Y16" s="8">
        <v>8786.94</v>
      </c>
      <c r="Z16" s="8">
        <f t="shared" si="14"/>
        <v>0.12000000000080036</v>
      </c>
      <c r="AA16" s="12">
        <f t="shared" si="15"/>
        <v>120.00000000080036</v>
      </c>
      <c r="AB16" s="8">
        <v>22449.5</v>
      </c>
      <c r="AC16" s="8">
        <f t="shared" si="16"/>
        <v>0.7000000000007276</v>
      </c>
      <c r="AD16" s="12">
        <f t="shared" si="17"/>
        <v>7.000000000007276</v>
      </c>
      <c r="AE16" s="8">
        <v>139414</v>
      </c>
      <c r="AF16" s="8">
        <v>5.8</v>
      </c>
      <c r="AG16" s="12">
        <v>5.8</v>
      </c>
    </row>
    <row r="17" spans="1:33" x14ac:dyDescent="0.2">
      <c r="A17" s="5">
        <v>7</v>
      </c>
      <c r="B17" s="26" t="s">
        <v>70</v>
      </c>
      <c r="C17" s="8">
        <f t="shared" si="0"/>
        <v>3.999999999996362E-2</v>
      </c>
      <c r="D17" s="12">
        <f t="shared" si="1"/>
        <v>319.99999999970896</v>
      </c>
      <c r="E17" s="26" t="s">
        <v>95</v>
      </c>
      <c r="F17" s="8">
        <f t="shared" si="2"/>
        <v>9.9999999999909051E-3</v>
      </c>
      <c r="G17" s="12">
        <f t="shared" si="3"/>
        <v>79.99999999992724</v>
      </c>
      <c r="H17" s="26" t="s">
        <v>114</v>
      </c>
      <c r="I17" s="8">
        <f t="shared" si="4"/>
        <v>0</v>
      </c>
      <c r="J17" s="12">
        <f t="shared" si="5"/>
        <v>0</v>
      </c>
      <c r="K17" s="26" t="s">
        <v>120</v>
      </c>
      <c r="L17" s="8">
        <f t="shared" si="6"/>
        <v>0</v>
      </c>
      <c r="M17" s="15">
        <f t="shared" si="7"/>
        <v>0</v>
      </c>
      <c r="N17" s="8">
        <v>1273.3</v>
      </c>
      <c r="O17" s="8">
        <f t="shared" si="8"/>
        <v>9.9999999999909051E-2</v>
      </c>
      <c r="P17" s="5">
        <f t="shared" si="9"/>
        <v>199.9999999998181</v>
      </c>
      <c r="Q17" s="23"/>
      <c r="R17" s="23"/>
      <c r="S17" s="8">
        <v>1085.32</v>
      </c>
      <c r="T17" s="8">
        <f t="shared" si="10"/>
        <v>9.9999999999909051E-3</v>
      </c>
      <c r="U17" s="5">
        <f t="shared" si="11"/>
        <v>9.9999999999909051</v>
      </c>
      <c r="V17" s="18">
        <v>6957.86</v>
      </c>
      <c r="W17" s="8">
        <f t="shared" si="12"/>
        <v>0.11999999999989086</v>
      </c>
      <c r="X17" s="12">
        <f t="shared" si="13"/>
        <v>239.99999999978172</v>
      </c>
      <c r="Y17" s="8">
        <v>8787.07</v>
      </c>
      <c r="Z17" s="8">
        <f t="shared" si="14"/>
        <v>0.12999999999919964</v>
      </c>
      <c r="AA17" s="12">
        <f t="shared" si="15"/>
        <v>129.99999999919964</v>
      </c>
      <c r="AB17" s="8">
        <v>22450.1</v>
      </c>
      <c r="AC17" s="8">
        <f t="shared" si="16"/>
        <v>0.59999999999854481</v>
      </c>
      <c r="AD17" s="12">
        <f t="shared" si="17"/>
        <v>5.9999999999854481</v>
      </c>
      <c r="AE17" s="8">
        <v>139419.5</v>
      </c>
      <c r="AF17" s="8">
        <v>5.5</v>
      </c>
      <c r="AG17" s="12">
        <v>5.5</v>
      </c>
    </row>
    <row r="18" spans="1:33" x14ac:dyDescent="0.2">
      <c r="A18" s="5">
        <v>8</v>
      </c>
      <c r="B18" s="26" t="s">
        <v>71</v>
      </c>
      <c r="C18" s="8">
        <f t="shared" si="0"/>
        <v>5.0000000000181899E-2</v>
      </c>
      <c r="D18" s="12">
        <f t="shared" si="1"/>
        <v>400.00000000145519</v>
      </c>
      <c r="E18" s="26" t="s">
        <v>96</v>
      </c>
      <c r="F18" s="8">
        <f t="shared" si="2"/>
        <v>1.999999999998181E-2</v>
      </c>
      <c r="G18" s="12">
        <f t="shared" si="3"/>
        <v>159.99999999985448</v>
      </c>
      <c r="H18" s="26" t="s">
        <v>114</v>
      </c>
      <c r="I18" s="8">
        <f t="shared" si="4"/>
        <v>0</v>
      </c>
      <c r="J18" s="12">
        <f t="shared" si="5"/>
        <v>0</v>
      </c>
      <c r="K18" s="26" t="s">
        <v>121</v>
      </c>
      <c r="L18" s="8">
        <f t="shared" si="6"/>
        <v>9.9999999999909051E-2</v>
      </c>
      <c r="M18" s="15">
        <f t="shared" si="7"/>
        <v>199.9999999998181</v>
      </c>
      <c r="N18" s="8">
        <v>1273.3</v>
      </c>
      <c r="O18" s="8">
        <f t="shared" si="8"/>
        <v>0</v>
      </c>
      <c r="P18" s="5">
        <f t="shared" si="9"/>
        <v>0</v>
      </c>
      <c r="Q18" s="23"/>
      <c r="R18" s="23"/>
      <c r="S18" s="8">
        <v>1085.33</v>
      </c>
      <c r="T18" s="8">
        <f t="shared" si="10"/>
        <v>9.9999999999909051E-3</v>
      </c>
      <c r="U18" s="5">
        <f t="shared" si="11"/>
        <v>9.9999999999909051</v>
      </c>
      <c r="V18" s="18">
        <v>6957.98</v>
      </c>
      <c r="W18" s="8">
        <f t="shared" si="12"/>
        <v>0.11999999999989086</v>
      </c>
      <c r="X18" s="12">
        <f t="shared" si="13"/>
        <v>239.99999999978172</v>
      </c>
      <c r="Y18" s="8">
        <v>8787.2000000000007</v>
      </c>
      <c r="Z18" s="8">
        <f t="shared" si="14"/>
        <v>0.13000000000101863</v>
      </c>
      <c r="AA18" s="12">
        <f t="shared" si="15"/>
        <v>130.00000000101863</v>
      </c>
      <c r="AB18" s="8">
        <v>22450.7</v>
      </c>
      <c r="AC18" s="8">
        <f t="shared" si="16"/>
        <v>0.60000000000218279</v>
      </c>
      <c r="AD18" s="12">
        <f t="shared" si="17"/>
        <v>6.0000000000218279</v>
      </c>
      <c r="AE18" s="8">
        <v>139425.1</v>
      </c>
      <c r="AF18" s="8">
        <v>5.6</v>
      </c>
      <c r="AG18" s="12">
        <v>5.6</v>
      </c>
    </row>
    <row r="19" spans="1:33" x14ac:dyDescent="0.2">
      <c r="A19" s="3">
        <v>9</v>
      </c>
      <c r="B19" s="26" t="s">
        <v>72</v>
      </c>
      <c r="C19" s="8">
        <f t="shared" si="0"/>
        <v>4.9999999999727152E-2</v>
      </c>
      <c r="D19" s="12">
        <f t="shared" si="1"/>
        <v>399.99999999781721</v>
      </c>
      <c r="E19" s="26" t="s">
        <v>97</v>
      </c>
      <c r="F19" s="8">
        <f t="shared" si="2"/>
        <v>2.0000000000209184E-2</v>
      </c>
      <c r="G19" s="12">
        <f t="shared" si="3"/>
        <v>160.00000000167347</v>
      </c>
      <c r="H19" s="26" t="s">
        <v>114</v>
      </c>
      <c r="I19" s="8">
        <f t="shared" si="4"/>
        <v>0</v>
      </c>
      <c r="J19" s="12">
        <f t="shared" si="5"/>
        <v>0</v>
      </c>
      <c r="K19" s="26" t="s">
        <v>121</v>
      </c>
      <c r="L19" s="8">
        <f t="shared" si="6"/>
        <v>0</v>
      </c>
      <c r="M19" s="15">
        <f t="shared" si="7"/>
        <v>0</v>
      </c>
      <c r="N19" s="8">
        <v>1273.3</v>
      </c>
      <c r="O19" s="8">
        <f t="shared" si="8"/>
        <v>0</v>
      </c>
      <c r="P19" s="5">
        <f t="shared" si="9"/>
        <v>0</v>
      </c>
      <c r="Q19" s="23"/>
      <c r="R19" s="23"/>
      <c r="S19" s="8">
        <v>1085.3499999999999</v>
      </c>
      <c r="T19" s="8">
        <f t="shared" si="10"/>
        <v>1.999999999998181E-2</v>
      </c>
      <c r="U19" s="5">
        <f t="shared" si="11"/>
        <v>19.99999999998181</v>
      </c>
      <c r="V19" s="18">
        <v>6958.1</v>
      </c>
      <c r="W19" s="8">
        <f t="shared" si="12"/>
        <v>0.12000000000080036</v>
      </c>
      <c r="X19" s="12">
        <f t="shared" si="13"/>
        <v>240.00000000160071</v>
      </c>
      <c r="Y19" s="8">
        <v>8787.32</v>
      </c>
      <c r="Z19" s="8">
        <f t="shared" si="14"/>
        <v>0.11999999999898137</v>
      </c>
      <c r="AA19" s="12">
        <f t="shared" si="15"/>
        <v>119.99999999898137</v>
      </c>
      <c r="AB19" s="8">
        <v>22451.3</v>
      </c>
      <c r="AC19" s="8">
        <f t="shared" si="16"/>
        <v>0.59999999999854481</v>
      </c>
      <c r="AD19" s="12">
        <f t="shared" si="17"/>
        <v>5.9999999999854481</v>
      </c>
      <c r="AE19" s="8">
        <v>139429.79999999999</v>
      </c>
      <c r="AF19" s="8">
        <v>4.7</v>
      </c>
      <c r="AG19" s="12">
        <v>4.7</v>
      </c>
    </row>
    <row r="20" spans="1:33" x14ac:dyDescent="0.2">
      <c r="A20" s="5">
        <v>10</v>
      </c>
      <c r="B20" s="26" t="s">
        <v>73</v>
      </c>
      <c r="C20" s="8">
        <f t="shared" si="0"/>
        <v>3.999999999996362E-2</v>
      </c>
      <c r="D20" s="12">
        <f t="shared" si="1"/>
        <v>319.99999999970896</v>
      </c>
      <c r="E20" s="26" t="s">
        <v>98</v>
      </c>
      <c r="F20" s="8">
        <f t="shared" si="2"/>
        <v>1.999999999998181E-2</v>
      </c>
      <c r="G20" s="12">
        <f t="shared" si="3"/>
        <v>159.99999999985448</v>
      </c>
      <c r="H20" s="26" t="s">
        <v>114</v>
      </c>
      <c r="I20" s="8">
        <f t="shared" si="4"/>
        <v>0</v>
      </c>
      <c r="J20" s="12">
        <f t="shared" si="5"/>
        <v>0</v>
      </c>
      <c r="K20" s="26" t="s">
        <v>122</v>
      </c>
      <c r="L20" s="8">
        <f t="shared" si="6"/>
        <v>9.9999999999909051E-2</v>
      </c>
      <c r="M20" s="15">
        <f t="shared" si="7"/>
        <v>199.9999999998181</v>
      </c>
      <c r="N20" s="8">
        <v>1273.3</v>
      </c>
      <c r="O20" s="8">
        <f t="shared" si="8"/>
        <v>0</v>
      </c>
      <c r="P20" s="5">
        <f t="shared" si="9"/>
        <v>0</v>
      </c>
      <c r="Q20" s="23"/>
      <c r="R20" s="23"/>
      <c r="S20" s="8">
        <v>1085.3599999999999</v>
      </c>
      <c r="T20" s="8">
        <f t="shared" si="10"/>
        <v>9.9999999999909051E-3</v>
      </c>
      <c r="U20" s="5">
        <f t="shared" si="11"/>
        <v>9.9999999999909051</v>
      </c>
      <c r="V20" s="18">
        <v>6958.21</v>
      </c>
      <c r="W20" s="8">
        <f t="shared" si="12"/>
        <v>0.10999999999967258</v>
      </c>
      <c r="X20" s="12">
        <f t="shared" si="13"/>
        <v>219.99999999934516</v>
      </c>
      <c r="Y20" s="8">
        <v>8787.44</v>
      </c>
      <c r="Z20" s="8">
        <f t="shared" si="14"/>
        <v>0.12000000000080036</v>
      </c>
      <c r="AA20" s="12">
        <f t="shared" si="15"/>
        <v>120.00000000080036</v>
      </c>
      <c r="AB20" s="8">
        <v>22451.8</v>
      </c>
      <c r="AC20" s="8">
        <f t="shared" si="16"/>
        <v>0.5</v>
      </c>
      <c r="AD20" s="12">
        <f t="shared" si="17"/>
        <v>5</v>
      </c>
      <c r="AE20" s="8">
        <v>139434</v>
      </c>
      <c r="AF20" s="8">
        <v>4.2</v>
      </c>
      <c r="AG20" s="12">
        <v>4.2</v>
      </c>
    </row>
    <row r="21" spans="1:33" x14ac:dyDescent="0.2">
      <c r="A21" s="5">
        <v>11</v>
      </c>
      <c r="B21" s="26" t="s">
        <v>74</v>
      </c>
      <c r="C21" s="8">
        <f t="shared" si="0"/>
        <v>5.0000000000181899E-2</v>
      </c>
      <c r="D21" s="12">
        <f t="shared" si="1"/>
        <v>400.00000000145519</v>
      </c>
      <c r="E21" s="26" t="s">
        <v>99</v>
      </c>
      <c r="F21" s="8">
        <f t="shared" si="2"/>
        <v>9.9999999999909051E-3</v>
      </c>
      <c r="G21" s="12">
        <f t="shared" si="3"/>
        <v>79.99999999992724</v>
      </c>
      <c r="H21" s="26" t="s">
        <v>115</v>
      </c>
      <c r="I21" s="8">
        <f t="shared" si="4"/>
        <v>9.9999999999909051E-3</v>
      </c>
      <c r="J21" s="12">
        <f t="shared" si="5"/>
        <v>9.9999999999909051</v>
      </c>
      <c r="K21" s="26" t="s">
        <v>122</v>
      </c>
      <c r="L21" s="8">
        <f t="shared" si="6"/>
        <v>0</v>
      </c>
      <c r="M21" s="15">
        <f t="shared" si="7"/>
        <v>0</v>
      </c>
      <c r="N21" s="8">
        <v>1273.3</v>
      </c>
      <c r="O21" s="8">
        <f t="shared" si="8"/>
        <v>0</v>
      </c>
      <c r="P21" s="5">
        <f t="shared" si="9"/>
        <v>0</v>
      </c>
      <c r="Q21" s="23"/>
      <c r="R21" s="23"/>
      <c r="S21" s="8">
        <v>1085.3699999999999</v>
      </c>
      <c r="T21" s="8">
        <f t="shared" si="10"/>
        <v>9.9999999999909051E-3</v>
      </c>
      <c r="U21" s="5">
        <f t="shared" si="11"/>
        <v>9.9999999999909051</v>
      </c>
      <c r="V21" s="18">
        <v>6958.32</v>
      </c>
      <c r="W21" s="8">
        <f t="shared" si="12"/>
        <v>0.10999999999967258</v>
      </c>
      <c r="X21" s="12">
        <f t="shared" si="13"/>
        <v>219.99999999934516</v>
      </c>
      <c r="Y21" s="8">
        <v>8787.56</v>
      </c>
      <c r="Z21" s="8">
        <f t="shared" si="14"/>
        <v>0.11999999999898137</v>
      </c>
      <c r="AA21" s="12">
        <f t="shared" si="15"/>
        <v>119.99999999898137</v>
      </c>
      <c r="AB21" s="8">
        <v>22452.400000000001</v>
      </c>
      <c r="AC21" s="8">
        <f t="shared" si="16"/>
        <v>0.60000000000218279</v>
      </c>
      <c r="AD21" s="12">
        <f t="shared" si="17"/>
        <v>6.0000000000218279</v>
      </c>
      <c r="AE21" s="8">
        <v>139438</v>
      </c>
      <c r="AF21" s="8">
        <v>4</v>
      </c>
      <c r="AG21" s="12">
        <v>4</v>
      </c>
    </row>
    <row r="22" spans="1:33" x14ac:dyDescent="0.2">
      <c r="A22" s="3">
        <v>12</v>
      </c>
      <c r="B22" s="26" t="s">
        <v>75</v>
      </c>
      <c r="C22" s="8">
        <f t="shared" si="0"/>
        <v>3.999999999996362E-2</v>
      </c>
      <c r="D22" s="12">
        <f t="shared" si="1"/>
        <v>319.99999999970896</v>
      </c>
      <c r="E22" s="26" t="s">
        <v>100</v>
      </c>
      <c r="F22" s="8">
        <f t="shared" si="2"/>
        <v>1.999999999998181E-2</v>
      </c>
      <c r="G22" s="12">
        <f t="shared" si="3"/>
        <v>159.99999999985448</v>
      </c>
      <c r="H22" s="26" t="s">
        <v>115</v>
      </c>
      <c r="I22" s="8">
        <f t="shared" si="4"/>
        <v>0</v>
      </c>
      <c r="J22" s="12">
        <f t="shared" si="5"/>
        <v>0</v>
      </c>
      <c r="K22" s="26" t="s">
        <v>123</v>
      </c>
      <c r="L22" s="8">
        <f t="shared" si="6"/>
        <v>9.9999999999909051E-2</v>
      </c>
      <c r="M22" s="15">
        <f t="shared" si="7"/>
        <v>199.9999999998181</v>
      </c>
      <c r="N22" s="8">
        <v>1273.3</v>
      </c>
      <c r="O22" s="8">
        <f t="shared" si="8"/>
        <v>0</v>
      </c>
      <c r="P22" s="5">
        <f t="shared" si="9"/>
        <v>0</v>
      </c>
      <c r="Q22" s="23"/>
      <c r="R22" s="23"/>
      <c r="S22" s="8">
        <v>1085.3900000000001</v>
      </c>
      <c r="T22" s="8">
        <f t="shared" si="10"/>
        <v>2.0000000000209184E-2</v>
      </c>
      <c r="U22" s="5">
        <f t="shared" si="11"/>
        <v>20.000000000209184</v>
      </c>
      <c r="V22" s="18">
        <v>6958.42</v>
      </c>
      <c r="W22" s="8">
        <f t="shared" si="12"/>
        <v>0.1000000000003638</v>
      </c>
      <c r="X22" s="12">
        <f t="shared" si="13"/>
        <v>200.0000000007276</v>
      </c>
      <c r="Y22" s="8">
        <v>8787.68</v>
      </c>
      <c r="Z22" s="8">
        <f t="shared" si="14"/>
        <v>0.12000000000080036</v>
      </c>
      <c r="AA22" s="12">
        <f t="shared" si="15"/>
        <v>120.00000000080036</v>
      </c>
      <c r="AB22" s="8">
        <v>22453</v>
      </c>
      <c r="AC22" s="8">
        <f t="shared" si="16"/>
        <v>0.59999999999854481</v>
      </c>
      <c r="AD22" s="12">
        <f t="shared" si="17"/>
        <v>5.9999999999854481</v>
      </c>
      <c r="AE22" s="8">
        <v>139442</v>
      </c>
      <c r="AF22" s="8">
        <v>4</v>
      </c>
      <c r="AG22" s="12">
        <v>4</v>
      </c>
    </row>
    <row r="23" spans="1:33" x14ac:dyDescent="0.2">
      <c r="A23" s="5">
        <v>13</v>
      </c>
      <c r="B23" s="26" t="s">
        <v>76</v>
      </c>
      <c r="C23" s="8">
        <f t="shared" si="0"/>
        <v>5.0000000000181899E-2</v>
      </c>
      <c r="D23" s="12">
        <f t="shared" si="1"/>
        <v>400.00000000145519</v>
      </c>
      <c r="E23" s="26" t="s">
        <v>101</v>
      </c>
      <c r="F23" s="8">
        <f t="shared" si="2"/>
        <v>1.999999999998181E-2</v>
      </c>
      <c r="G23" s="12">
        <f t="shared" si="3"/>
        <v>159.99999999985448</v>
      </c>
      <c r="H23" s="26" t="s">
        <v>115</v>
      </c>
      <c r="I23" s="8">
        <f t="shared" si="4"/>
        <v>0</v>
      </c>
      <c r="J23" s="12">
        <f t="shared" si="5"/>
        <v>0</v>
      </c>
      <c r="K23" s="26" t="s">
        <v>123</v>
      </c>
      <c r="L23" s="8">
        <f t="shared" ref="L23:L34" si="18">(K23-K22)</f>
        <v>0</v>
      </c>
      <c r="M23" s="15">
        <f t="shared" ref="M23:M34" si="19">(K23-K22)*M$8</f>
        <v>0</v>
      </c>
      <c r="N23" s="8">
        <v>1273.4000000000001</v>
      </c>
      <c r="O23" s="8">
        <f t="shared" si="8"/>
        <v>0.10000000000013642</v>
      </c>
      <c r="P23" s="5">
        <f t="shared" si="9"/>
        <v>200.00000000027285</v>
      </c>
      <c r="Q23" s="23"/>
      <c r="R23" s="23"/>
      <c r="S23" s="8">
        <v>1085.4000000000001</v>
      </c>
      <c r="T23" s="8">
        <f t="shared" si="10"/>
        <v>9.9999999999909051E-3</v>
      </c>
      <c r="U23" s="5">
        <f t="shared" si="11"/>
        <v>9.9999999999909051</v>
      </c>
      <c r="V23" s="18">
        <v>6958.55</v>
      </c>
      <c r="W23" s="8">
        <f t="shared" si="12"/>
        <v>0.13000000000010914</v>
      </c>
      <c r="X23" s="12">
        <f t="shared" si="13"/>
        <v>260.00000000021828</v>
      </c>
      <c r="Y23" s="8">
        <v>8787.82</v>
      </c>
      <c r="Z23" s="8">
        <f t="shared" si="14"/>
        <v>0.13999999999941792</v>
      </c>
      <c r="AA23" s="12">
        <f t="shared" si="15"/>
        <v>139.99999999941792</v>
      </c>
      <c r="AB23" s="8">
        <v>22453.7</v>
      </c>
      <c r="AC23" s="8">
        <f t="shared" si="16"/>
        <v>0.7000000000007276</v>
      </c>
      <c r="AD23" s="12">
        <f t="shared" si="17"/>
        <v>7.000000000007276</v>
      </c>
      <c r="AE23" s="8">
        <v>139446</v>
      </c>
      <c r="AF23" s="8">
        <v>4</v>
      </c>
      <c r="AG23" s="12">
        <v>4</v>
      </c>
    </row>
    <row r="24" spans="1:33" x14ac:dyDescent="0.2">
      <c r="A24" s="5">
        <v>14</v>
      </c>
      <c r="B24" s="26" t="s">
        <v>77</v>
      </c>
      <c r="C24" s="8">
        <f t="shared" si="0"/>
        <v>3.999999999996362E-2</v>
      </c>
      <c r="D24" s="12">
        <f t="shared" si="1"/>
        <v>319.99999999970896</v>
      </c>
      <c r="E24" s="26" t="s">
        <v>102</v>
      </c>
      <c r="F24" s="8">
        <f t="shared" si="2"/>
        <v>9.9999999999909051E-3</v>
      </c>
      <c r="G24" s="12">
        <f t="shared" si="3"/>
        <v>79.99999999992724</v>
      </c>
      <c r="H24" s="26" t="s">
        <v>115</v>
      </c>
      <c r="I24" s="8">
        <f t="shared" si="4"/>
        <v>0</v>
      </c>
      <c r="J24" s="12">
        <f t="shared" si="5"/>
        <v>0</v>
      </c>
      <c r="K24" s="26" t="s">
        <v>124</v>
      </c>
      <c r="L24" s="8">
        <f t="shared" si="18"/>
        <v>0.1000000000003638</v>
      </c>
      <c r="M24" s="15">
        <f t="shared" si="19"/>
        <v>200.0000000007276</v>
      </c>
      <c r="N24" s="8">
        <v>1273.4000000000001</v>
      </c>
      <c r="O24" s="8">
        <f t="shared" si="8"/>
        <v>0</v>
      </c>
      <c r="P24" s="5">
        <f t="shared" si="9"/>
        <v>0</v>
      </c>
      <c r="Q24" s="23"/>
      <c r="R24" s="23"/>
      <c r="S24" s="8">
        <v>1085.4100000000001</v>
      </c>
      <c r="T24" s="8">
        <f t="shared" si="10"/>
        <v>9.9999999999909051E-3</v>
      </c>
      <c r="U24" s="5">
        <f t="shared" si="11"/>
        <v>9.9999999999909051</v>
      </c>
      <c r="V24" s="18">
        <v>6958.64</v>
      </c>
      <c r="W24" s="8">
        <f t="shared" si="12"/>
        <v>9.0000000000145519E-2</v>
      </c>
      <c r="X24" s="12">
        <f t="shared" si="13"/>
        <v>180.00000000029104</v>
      </c>
      <c r="Y24" s="8">
        <v>8787.94</v>
      </c>
      <c r="Z24" s="8">
        <f t="shared" si="14"/>
        <v>0.12000000000080036</v>
      </c>
      <c r="AA24" s="12">
        <f t="shared" si="15"/>
        <v>120.00000000080036</v>
      </c>
      <c r="AB24" s="8">
        <v>22454.2</v>
      </c>
      <c r="AC24" s="8">
        <f t="shared" si="16"/>
        <v>0.5</v>
      </c>
      <c r="AD24" s="12">
        <f t="shared" si="17"/>
        <v>5</v>
      </c>
      <c r="AE24" s="8">
        <v>139450</v>
      </c>
      <c r="AF24" s="8">
        <v>4</v>
      </c>
      <c r="AG24" s="12">
        <v>4</v>
      </c>
    </row>
    <row r="25" spans="1:33" x14ac:dyDescent="0.2">
      <c r="A25" s="3">
        <v>15</v>
      </c>
      <c r="B25" s="26" t="s">
        <v>78</v>
      </c>
      <c r="C25" s="8">
        <f t="shared" si="0"/>
        <v>3.999999999996362E-2</v>
      </c>
      <c r="D25" s="12">
        <f t="shared" si="1"/>
        <v>319.99999999970896</v>
      </c>
      <c r="E25" s="26" t="s">
        <v>103</v>
      </c>
      <c r="F25" s="8">
        <f t="shared" si="2"/>
        <v>1.999999999998181E-2</v>
      </c>
      <c r="G25" s="12">
        <f t="shared" si="3"/>
        <v>159.99999999985448</v>
      </c>
      <c r="H25" s="26" t="s">
        <v>115</v>
      </c>
      <c r="I25" s="8">
        <f t="shared" si="4"/>
        <v>0</v>
      </c>
      <c r="J25" s="12">
        <f t="shared" si="5"/>
        <v>0</v>
      </c>
      <c r="K25" s="26" t="s">
        <v>124</v>
      </c>
      <c r="L25" s="8">
        <f t="shared" si="18"/>
        <v>0</v>
      </c>
      <c r="M25" s="15">
        <f t="shared" si="19"/>
        <v>0</v>
      </c>
      <c r="N25" s="8">
        <v>1273.4000000000001</v>
      </c>
      <c r="O25" s="8">
        <f t="shared" si="8"/>
        <v>0</v>
      </c>
      <c r="P25" s="5">
        <f t="shared" si="9"/>
        <v>0</v>
      </c>
      <c r="Q25" s="23"/>
      <c r="R25" s="23"/>
      <c r="S25" s="8">
        <v>1085.42</v>
      </c>
      <c r="T25" s="8">
        <f t="shared" si="10"/>
        <v>9.9999999999909051E-3</v>
      </c>
      <c r="U25" s="5">
        <f t="shared" si="11"/>
        <v>9.9999999999909051</v>
      </c>
      <c r="V25" s="18">
        <v>6958.74</v>
      </c>
      <c r="W25" s="8">
        <f t="shared" si="12"/>
        <v>9.9999999999454303E-2</v>
      </c>
      <c r="X25" s="12">
        <f t="shared" si="13"/>
        <v>199.99999999890861</v>
      </c>
      <c r="Y25" s="8">
        <v>8788.07</v>
      </c>
      <c r="Z25" s="8">
        <f t="shared" si="14"/>
        <v>0.12999999999919964</v>
      </c>
      <c r="AA25" s="12">
        <f t="shared" si="15"/>
        <v>129.99999999919964</v>
      </c>
      <c r="AB25" s="8">
        <v>22454.799999999999</v>
      </c>
      <c r="AC25" s="8">
        <f t="shared" si="16"/>
        <v>0.59999999999854481</v>
      </c>
      <c r="AD25" s="12">
        <f t="shared" si="17"/>
        <v>5.9999999999854481</v>
      </c>
      <c r="AE25" s="8">
        <v>139454</v>
      </c>
      <c r="AF25" s="8">
        <v>4</v>
      </c>
      <c r="AG25" s="12">
        <v>4</v>
      </c>
    </row>
    <row r="26" spans="1:33" x14ac:dyDescent="0.2">
      <c r="A26" s="5">
        <v>16</v>
      </c>
      <c r="B26" s="26" t="s">
        <v>79</v>
      </c>
      <c r="C26" s="8">
        <f t="shared" si="0"/>
        <v>3.999999999996362E-2</v>
      </c>
      <c r="D26" s="12">
        <f t="shared" si="1"/>
        <v>319.99999999970896</v>
      </c>
      <c r="E26" s="26" t="s">
        <v>104</v>
      </c>
      <c r="F26" s="8">
        <f t="shared" si="2"/>
        <v>1.999999999998181E-2</v>
      </c>
      <c r="G26" s="12">
        <f t="shared" si="3"/>
        <v>159.99999999985448</v>
      </c>
      <c r="H26" s="26" t="s">
        <v>115</v>
      </c>
      <c r="I26" s="8">
        <f t="shared" si="4"/>
        <v>0</v>
      </c>
      <c r="J26" s="12">
        <f t="shared" si="5"/>
        <v>0</v>
      </c>
      <c r="K26" s="26" t="s">
        <v>125</v>
      </c>
      <c r="L26" s="8">
        <f t="shared" si="18"/>
        <v>9.9999999999909051E-2</v>
      </c>
      <c r="M26" s="15">
        <f t="shared" si="19"/>
        <v>199.9999999998181</v>
      </c>
      <c r="N26" s="8">
        <v>1273.4000000000001</v>
      </c>
      <c r="O26" s="8">
        <f t="shared" si="8"/>
        <v>0</v>
      </c>
      <c r="P26" s="5">
        <f t="shared" si="9"/>
        <v>0</v>
      </c>
      <c r="Q26" s="23"/>
      <c r="R26" s="23"/>
      <c r="S26" s="8">
        <v>1085.44</v>
      </c>
      <c r="T26" s="8">
        <f t="shared" si="10"/>
        <v>1.999999999998181E-2</v>
      </c>
      <c r="U26" s="5">
        <f t="shared" si="11"/>
        <v>19.99999999998181</v>
      </c>
      <c r="V26" s="18">
        <v>6958.85</v>
      </c>
      <c r="W26" s="8">
        <f t="shared" si="12"/>
        <v>0.11000000000058208</v>
      </c>
      <c r="X26" s="12">
        <f t="shared" si="13"/>
        <v>220.00000000116415</v>
      </c>
      <c r="Y26" s="8">
        <v>8788.2000000000007</v>
      </c>
      <c r="Z26" s="8">
        <f t="shared" si="14"/>
        <v>0.13000000000101863</v>
      </c>
      <c r="AA26" s="12">
        <f t="shared" si="15"/>
        <v>130.00000000101863</v>
      </c>
      <c r="AB26" s="8">
        <v>22455.4</v>
      </c>
      <c r="AC26" s="8">
        <f t="shared" si="16"/>
        <v>0.60000000000218279</v>
      </c>
      <c r="AD26" s="12">
        <f t="shared" si="17"/>
        <v>6.0000000000218279</v>
      </c>
      <c r="AE26" s="8">
        <v>139458</v>
      </c>
      <c r="AF26" s="8">
        <v>4</v>
      </c>
      <c r="AG26" s="12">
        <v>4</v>
      </c>
    </row>
    <row r="27" spans="1:33" x14ac:dyDescent="0.2">
      <c r="A27" s="5">
        <v>17</v>
      </c>
      <c r="B27" s="26" t="s">
        <v>80</v>
      </c>
      <c r="C27" s="8">
        <f t="shared" si="0"/>
        <v>5.0000000000181899E-2</v>
      </c>
      <c r="D27" s="12">
        <f t="shared" si="1"/>
        <v>400.00000000145519</v>
      </c>
      <c r="E27" s="26" t="s">
        <v>105</v>
      </c>
      <c r="F27" s="8">
        <f t="shared" si="2"/>
        <v>9.9999999999909051E-3</v>
      </c>
      <c r="G27" s="12">
        <f t="shared" si="3"/>
        <v>79.99999999992724</v>
      </c>
      <c r="H27" s="26" t="s">
        <v>116</v>
      </c>
      <c r="I27" s="8">
        <f t="shared" si="4"/>
        <v>9.9999999999909051E-3</v>
      </c>
      <c r="J27" s="12">
        <f t="shared" si="5"/>
        <v>9.9999999999909051</v>
      </c>
      <c r="K27" s="26" t="s">
        <v>125</v>
      </c>
      <c r="L27" s="8">
        <f t="shared" si="18"/>
        <v>0</v>
      </c>
      <c r="M27" s="15">
        <f t="shared" si="19"/>
        <v>0</v>
      </c>
      <c r="N27" s="8">
        <v>1273.4000000000001</v>
      </c>
      <c r="O27" s="8">
        <f t="shared" si="8"/>
        <v>0</v>
      </c>
      <c r="P27" s="5">
        <f t="shared" si="9"/>
        <v>0</v>
      </c>
      <c r="Q27" s="23"/>
      <c r="R27" s="23"/>
      <c r="S27" s="8">
        <v>1085.45</v>
      </c>
      <c r="T27" s="8">
        <f t="shared" si="10"/>
        <v>9.9999999999909051E-3</v>
      </c>
      <c r="U27" s="5">
        <f t="shared" si="11"/>
        <v>9.9999999999909051</v>
      </c>
      <c r="V27" s="18">
        <v>6958.96</v>
      </c>
      <c r="W27" s="8">
        <f t="shared" si="12"/>
        <v>0.10999999999967258</v>
      </c>
      <c r="X27" s="12">
        <f t="shared" si="13"/>
        <v>219.99999999934516</v>
      </c>
      <c r="Y27" s="8">
        <v>8788.32</v>
      </c>
      <c r="Z27" s="8">
        <f t="shared" si="14"/>
        <v>0.11999999999898137</v>
      </c>
      <c r="AA27" s="12">
        <f t="shared" si="15"/>
        <v>119.99999999898137</v>
      </c>
      <c r="AB27" s="8">
        <v>22456</v>
      </c>
      <c r="AC27" s="8">
        <f t="shared" si="16"/>
        <v>0.59999999999854481</v>
      </c>
      <c r="AD27" s="12">
        <f t="shared" si="17"/>
        <v>5.9999999999854481</v>
      </c>
      <c r="AE27" s="8">
        <v>139463</v>
      </c>
      <c r="AF27" s="8">
        <v>5</v>
      </c>
      <c r="AG27" s="12">
        <v>5</v>
      </c>
    </row>
    <row r="28" spans="1:33" x14ac:dyDescent="0.2">
      <c r="A28" s="3">
        <v>18</v>
      </c>
      <c r="B28" s="26" t="s">
        <v>81</v>
      </c>
      <c r="C28" s="8">
        <f t="shared" si="0"/>
        <v>5.999999999994543E-2</v>
      </c>
      <c r="D28" s="12">
        <f t="shared" si="1"/>
        <v>479.99999999956344</v>
      </c>
      <c r="E28" s="26" t="s">
        <v>106</v>
      </c>
      <c r="F28" s="8">
        <f t="shared" si="2"/>
        <v>1.999999999998181E-2</v>
      </c>
      <c r="G28" s="12">
        <f t="shared" si="3"/>
        <v>159.99999999985448</v>
      </c>
      <c r="H28" s="26" t="s">
        <v>116</v>
      </c>
      <c r="I28" s="8">
        <f t="shared" si="4"/>
        <v>0</v>
      </c>
      <c r="J28" s="12">
        <f t="shared" si="5"/>
        <v>0</v>
      </c>
      <c r="K28" s="26" t="s">
        <v>126</v>
      </c>
      <c r="L28" s="8">
        <f t="shared" si="18"/>
        <v>9.9999999999909051E-2</v>
      </c>
      <c r="M28" s="15">
        <f t="shared" si="19"/>
        <v>199.9999999998181</v>
      </c>
      <c r="N28" s="8">
        <v>1273.4000000000001</v>
      </c>
      <c r="O28" s="8">
        <f t="shared" si="8"/>
        <v>0</v>
      </c>
      <c r="P28" s="5">
        <f t="shared" si="9"/>
        <v>0</v>
      </c>
      <c r="Q28" s="23"/>
      <c r="R28" s="23"/>
      <c r="S28" s="8">
        <v>1085.46</v>
      </c>
      <c r="T28" s="8">
        <f t="shared" si="10"/>
        <v>9.9999999999909051E-3</v>
      </c>
      <c r="U28" s="5">
        <f t="shared" si="11"/>
        <v>9.9999999999909051</v>
      </c>
      <c r="V28" s="18">
        <v>6959.1</v>
      </c>
      <c r="W28" s="8">
        <f t="shared" si="12"/>
        <v>0.14000000000032742</v>
      </c>
      <c r="X28" s="12">
        <f t="shared" si="13"/>
        <v>280.00000000065484</v>
      </c>
      <c r="Y28" s="8">
        <v>8788.49</v>
      </c>
      <c r="Z28" s="8">
        <f t="shared" si="14"/>
        <v>0.17000000000007276</v>
      </c>
      <c r="AA28" s="12">
        <f t="shared" si="15"/>
        <v>170.00000000007276</v>
      </c>
      <c r="AB28" s="8">
        <v>22456.6</v>
      </c>
      <c r="AC28" s="8">
        <f t="shared" si="16"/>
        <v>0.59999999999854481</v>
      </c>
      <c r="AD28" s="12">
        <f t="shared" si="17"/>
        <v>5.9999999999854481</v>
      </c>
      <c r="AE28" s="8">
        <v>139469</v>
      </c>
      <c r="AF28" s="8">
        <v>6</v>
      </c>
      <c r="AG28" s="12">
        <v>6</v>
      </c>
    </row>
    <row r="29" spans="1:33" x14ac:dyDescent="0.2">
      <c r="A29" s="5">
        <v>19</v>
      </c>
      <c r="B29" s="26" t="s">
        <v>82</v>
      </c>
      <c r="C29" s="8">
        <f t="shared" si="0"/>
        <v>4.9999999999727152E-2</v>
      </c>
      <c r="D29" s="12">
        <f t="shared" si="1"/>
        <v>399.99999999781721</v>
      </c>
      <c r="E29" s="26" t="s">
        <v>107</v>
      </c>
      <c r="F29" s="8">
        <f t="shared" si="2"/>
        <v>1.999999999998181E-2</v>
      </c>
      <c r="G29" s="12">
        <f t="shared" si="3"/>
        <v>159.99999999985448</v>
      </c>
      <c r="H29" s="26" t="s">
        <v>116</v>
      </c>
      <c r="I29" s="8">
        <f t="shared" si="4"/>
        <v>0</v>
      </c>
      <c r="J29" s="12">
        <f t="shared" si="5"/>
        <v>0</v>
      </c>
      <c r="K29" s="26" t="s">
        <v>126</v>
      </c>
      <c r="L29" s="8">
        <f t="shared" si="18"/>
        <v>0</v>
      </c>
      <c r="M29" s="15">
        <f t="shared" si="19"/>
        <v>0</v>
      </c>
      <c r="N29" s="8">
        <v>1273.5</v>
      </c>
      <c r="O29" s="8">
        <f t="shared" si="8"/>
        <v>9.9999999999909051E-2</v>
      </c>
      <c r="P29" s="5">
        <f t="shared" si="9"/>
        <v>199.9999999998181</v>
      </c>
      <c r="Q29" s="23"/>
      <c r="R29" s="23"/>
      <c r="S29" s="8">
        <v>1085.48</v>
      </c>
      <c r="T29" s="8">
        <f t="shared" si="10"/>
        <v>1.999999999998181E-2</v>
      </c>
      <c r="U29" s="5">
        <f t="shared" si="11"/>
        <v>19.99999999998181</v>
      </c>
      <c r="V29" s="18">
        <v>6959.24</v>
      </c>
      <c r="W29" s="8">
        <f t="shared" si="12"/>
        <v>0.13999999999941792</v>
      </c>
      <c r="X29" s="12">
        <f t="shared" si="13"/>
        <v>279.99999999883585</v>
      </c>
      <c r="Y29" s="8">
        <v>8788.64</v>
      </c>
      <c r="Z29" s="8">
        <f t="shared" si="14"/>
        <v>0.1499999999996362</v>
      </c>
      <c r="AA29" s="12">
        <f t="shared" si="15"/>
        <v>149.9999999996362</v>
      </c>
      <c r="AB29" s="8">
        <v>22457.200000000001</v>
      </c>
      <c r="AC29" s="8">
        <f t="shared" si="16"/>
        <v>0.60000000000218279</v>
      </c>
      <c r="AD29" s="12">
        <f t="shared" si="17"/>
        <v>6.0000000000218279</v>
      </c>
      <c r="AE29" s="8">
        <v>139475</v>
      </c>
      <c r="AF29" s="8">
        <v>6</v>
      </c>
      <c r="AG29" s="12">
        <v>6</v>
      </c>
    </row>
    <row r="30" spans="1:33" x14ac:dyDescent="0.2">
      <c r="A30" s="5">
        <v>20</v>
      </c>
      <c r="B30" s="26" t="s">
        <v>83</v>
      </c>
      <c r="C30" s="8">
        <f t="shared" si="0"/>
        <v>5.0000000000181899E-2</v>
      </c>
      <c r="D30" s="12">
        <f t="shared" si="1"/>
        <v>400.00000000145519</v>
      </c>
      <c r="E30" s="26" t="s">
        <v>108</v>
      </c>
      <c r="F30" s="8">
        <f t="shared" si="2"/>
        <v>1.999999999998181E-2</v>
      </c>
      <c r="G30" s="12">
        <f t="shared" si="3"/>
        <v>159.99999999985448</v>
      </c>
      <c r="H30" s="26" t="s">
        <v>116</v>
      </c>
      <c r="I30" s="8">
        <f t="shared" si="4"/>
        <v>0</v>
      </c>
      <c r="J30" s="12">
        <f t="shared" si="5"/>
        <v>0</v>
      </c>
      <c r="K30" s="26" t="s">
        <v>127</v>
      </c>
      <c r="L30" s="8">
        <f t="shared" si="18"/>
        <v>9.9999999999909051E-2</v>
      </c>
      <c r="M30" s="15">
        <f t="shared" si="19"/>
        <v>199.9999999998181</v>
      </c>
      <c r="N30" s="8">
        <v>1273.5</v>
      </c>
      <c r="O30" s="8">
        <f t="shared" si="8"/>
        <v>0</v>
      </c>
      <c r="P30" s="5">
        <f t="shared" si="9"/>
        <v>0</v>
      </c>
      <c r="Q30" s="23"/>
      <c r="R30" s="23"/>
      <c r="S30" s="8">
        <v>1085.49</v>
      </c>
      <c r="T30" s="8">
        <f t="shared" si="10"/>
        <v>9.9999999999909051E-3</v>
      </c>
      <c r="U30" s="5">
        <f t="shared" si="11"/>
        <v>9.9999999999909051</v>
      </c>
      <c r="V30" s="18">
        <v>6959.37</v>
      </c>
      <c r="W30" s="8">
        <f t="shared" si="12"/>
        <v>0.13000000000010914</v>
      </c>
      <c r="X30" s="12">
        <f t="shared" si="13"/>
        <v>260.00000000021828</v>
      </c>
      <c r="Y30" s="8">
        <v>8788.77</v>
      </c>
      <c r="Z30" s="8">
        <f t="shared" si="14"/>
        <v>0.13000000000101863</v>
      </c>
      <c r="AA30" s="12">
        <f t="shared" si="15"/>
        <v>130.00000000101863</v>
      </c>
      <c r="AB30" s="8">
        <v>22457.7</v>
      </c>
      <c r="AC30" s="8">
        <f t="shared" si="16"/>
        <v>0.5</v>
      </c>
      <c r="AD30" s="12">
        <f t="shared" si="17"/>
        <v>5</v>
      </c>
      <c r="AE30" s="8">
        <v>139480</v>
      </c>
      <c r="AF30" s="8">
        <v>5</v>
      </c>
      <c r="AG30" s="12">
        <v>5</v>
      </c>
    </row>
    <row r="31" spans="1:33" x14ac:dyDescent="0.2">
      <c r="A31" s="3">
        <v>21</v>
      </c>
      <c r="B31" s="26" t="s">
        <v>84</v>
      </c>
      <c r="C31" s="8">
        <f t="shared" si="0"/>
        <v>4.9999999999727152E-2</v>
      </c>
      <c r="D31" s="12">
        <f t="shared" si="1"/>
        <v>399.99999999781721</v>
      </c>
      <c r="E31" s="26" t="s">
        <v>109</v>
      </c>
      <c r="F31" s="8">
        <f t="shared" si="2"/>
        <v>1.999999999998181E-2</v>
      </c>
      <c r="G31" s="12">
        <f t="shared" si="3"/>
        <v>159.99999999985448</v>
      </c>
      <c r="H31" s="26" t="s">
        <v>116</v>
      </c>
      <c r="I31" s="8">
        <f t="shared" si="4"/>
        <v>0</v>
      </c>
      <c r="J31" s="12">
        <f t="shared" si="5"/>
        <v>0</v>
      </c>
      <c r="K31" s="26" t="s">
        <v>128</v>
      </c>
      <c r="L31" s="8">
        <f t="shared" si="18"/>
        <v>9.9999999999909051E-2</v>
      </c>
      <c r="M31" s="15">
        <f t="shared" si="19"/>
        <v>199.9999999998181</v>
      </c>
      <c r="N31" s="8">
        <v>1273.5</v>
      </c>
      <c r="O31" s="8">
        <f t="shared" si="8"/>
        <v>0</v>
      </c>
      <c r="P31" s="5">
        <f t="shared" si="9"/>
        <v>0</v>
      </c>
      <c r="Q31" s="23"/>
      <c r="R31" s="23"/>
      <c r="S31" s="8">
        <v>1085.5</v>
      </c>
      <c r="T31" s="8">
        <f t="shared" si="10"/>
        <v>9.9999999999909051E-3</v>
      </c>
      <c r="U31" s="5">
        <f t="shared" si="11"/>
        <v>9.9999999999909051</v>
      </c>
      <c r="V31" s="18">
        <v>6959.49</v>
      </c>
      <c r="W31" s="8">
        <f t="shared" si="12"/>
        <v>0.11999999999989086</v>
      </c>
      <c r="X31" s="12">
        <f t="shared" si="13"/>
        <v>239.99999999978172</v>
      </c>
      <c r="Y31" s="8">
        <v>8788.92</v>
      </c>
      <c r="Z31" s="8">
        <f t="shared" si="14"/>
        <v>0.1499999999996362</v>
      </c>
      <c r="AA31" s="12">
        <f t="shared" si="15"/>
        <v>149.9999999996362</v>
      </c>
      <c r="AB31" s="8">
        <v>22458.3</v>
      </c>
      <c r="AC31" s="8">
        <f t="shared" si="16"/>
        <v>0.59999999999854481</v>
      </c>
      <c r="AD31" s="12">
        <f t="shared" si="17"/>
        <v>5.9999999999854481</v>
      </c>
      <c r="AE31" s="8">
        <v>139484</v>
      </c>
      <c r="AF31" s="8">
        <v>4</v>
      </c>
      <c r="AG31" s="12">
        <v>4</v>
      </c>
    </row>
    <row r="32" spans="1:33" x14ac:dyDescent="0.2">
      <c r="A32" s="5">
        <v>22</v>
      </c>
      <c r="B32" s="26" t="s">
        <v>85</v>
      </c>
      <c r="C32" s="8">
        <f t="shared" si="0"/>
        <v>5.0000000000181899E-2</v>
      </c>
      <c r="D32" s="12">
        <f t="shared" si="1"/>
        <v>400.00000000145519</v>
      </c>
      <c r="E32" s="26" t="s">
        <v>110</v>
      </c>
      <c r="F32" s="8">
        <f t="shared" si="2"/>
        <v>1.999999999998181E-2</v>
      </c>
      <c r="G32" s="12">
        <f t="shared" si="3"/>
        <v>159.99999999985448</v>
      </c>
      <c r="H32" s="26" t="s">
        <v>116</v>
      </c>
      <c r="I32" s="8">
        <f t="shared" si="4"/>
        <v>0</v>
      </c>
      <c r="J32" s="12">
        <f t="shared" si="5"/>
        <v>0</v>
      </c>
      <c r="K32" s="26" t="s">
        <v>129</v>
      </c>
      <c r="L32" s="8">
        <f t="shared" si="18"/>
        <v>0.1000000000003638</v>
      </c>
      <c r="M32" s="15">
        <f t="shared" si="19"/>
        <v>200.0000000007276</v>
      </c>
      <c r="N32" s="8">
        <v>1273.5999999999999</v>
      </c>
      <c r="O32" s="8">
        <f t="shared" si="8"/>
        <v>9.9999999999909051E-2</v>
      </c>
      <c r="P32" s="5">
        <f t="shared" si="9"/>
        <v>199.9999999998181</v>
      </c>
      <c r="Q32" s="23"/>
      <c r="R32" s="23"/>
      <c r="S32" s="8">
        <v>1085.51</v>
      </c>
      <c r="T32" s="8">
        <f t="shared" si="10"/>
        <v>9.9999999999909051E-3</v>
      </c>
      <c r="U32" s="5">
        <f t="shared" si="11"/>
        <v>9.9999999999909051</v>
      </c>
      <c r="V32" s="18">
        <v>6959.61</v>
      </c>
      <c r="W32" s="8">
        <f t="shared" si="12"/>
        <v>0.11999999999989086</v>
      </c>
      <c r="X32" s="12">
        <f t="shared" si="13"/>
        <v>239.99999999978172</v>
      </c>
      <c r="Y32" s="8">
        <v>8789.02</v>
      </c>
      <c r="Z32" s="8">
        <f t="shared" si="14"/>
        <v>0.1000000000003638</v>
      </c>
      <c r="AA32" s="12">
        <f t="shared" si="15"/>
        <v>100.0000000003638</v>
      </c>
      <c r="AB32" s="8">
        <v>22458.9</v>
      </c>
      <c r="AC32" s="8">
        <f t="shared" si="16"/>
        <v>0.60000000000218279</v>
      </c>
      <c r="AD32" s="12">
        <f t="shared" si="17"/>
        <v>6.0000000000218279</v>
      </c>
      <c r="AE32" s="8">
        <v>139489</v>
      </c>
      <c r="AF32" s="8">
        <v>5</v>
      </c>
      <c r="AG32" s="12">
        <v>5</v>
      </c>
    </row>
    <row r="33" spans="1:33" x14ac:dyDescent="0.2">
      <c r="A33" s="5">
        <v>23</v>
      </c>
      <c r="B33" s="26" t="s">
        <v>86</v>
      </c>
      <c r="C33" s="8">
        <f t="shared" si="0"/>
        <v>3.999999999996362E-2</v>
      </c>
      <c r="D33" s="12">
        <f t="shared" si="1"/>
        <v>319.99999999970896</v>
      </c>
      <c r="E33" s="26" t="s">
        <v>111</v>
      </c>
      <c r="F33" s="8">
        <f t="shared" si="2"/>
        <v>1.0000000000218279E-2</v>
      </c>
      <c r="G33" s="12">
        <f t="shared" si="3"/>
        <v>80.00000000174623</v>
      </c>
      <c r="H33" s="26" t="s">
        <v>116</v>
      </c>
      <c r="I33" s="8">
        <f t="shared" si="4"/>
        <v>0</v>
      </c>
      <c r="J33" s="12">
        <f t="shared" si="5"/>
        <v>0</v>
      </c>
      <c r="K33" s="26" t="s">
        <v>129</v>
      </c>
      <c r="L33" s="8">
        <f t="shared" si="18"/>
        <v>0</v>
      </c>
      <c r="M33" s="15">
        <f t="shared" si="19"/>
        <v>0</v>
      </c>
      <c r="N33" s="8">
        <v>1273.5999999999999</v>
      </c>
      <c r="O33" s="8">
        <f t="shared" si="8"/>
        <v>0</v>
      </c>
      <c r="P33" s="5">
        <f t="shared" si="9"/>
        <v>0</v>
      </c>
      <c r="Q33" s="23"/>
      <c r="R33" s="23"/>
      <c r="S33" s="8">
        <v>1085.52</v>
      </c>
      <c r="T33" s="8">
        <f t="shared" si="10"/>
        <v>9.9999999999909051E-3</v>
      </c>
      <c r="U33" s="5">
        <f t="shared" si="11"/>
        <v>9.9999999999909051</v>
      </c>
      <c r="V33" s="18">
        <v>6959.71</v>
      </c>
      <c r="W33" s="8">
        <f t="shared" si="12"/>
        <v>0.1000000000003638</v>
      </c>
      <c r="X33" s="12">
        <f t="shared" si="13"/>
        <v>200.0000000007276</v>
      </c>
      <c r="Y33" s="8">
        <v>8789.17</v>
      </c>
      <c r="Z33" s="8">
        <f t="shared" si="14"/>
        <v>0.1499999999996362</v>
      </c>
      <c r="AA33" s="12">
        <f t="shared" si="15"/>
        <v>149.9999999996362</v>
      </c>
      <c r="AB33" s="8">
        <v>22459.5</v>
      </c>
      <c r="AC33" s="8">
        <f t="shared" si="16"/>
        <v>0.59999999999854481</v>
      </c>
      <c r="AD33" s="12">
        <f t="shared" si="17"/>
        <v>5.9999999999854481</v>
      </c>
      <c r="AE33" s="8">
        <v>139494</v>
      </c>
      <c r="AF33" s="8">
        <v>5</v>
      </c>
      <c r="AG33" s="12">
        <v>5</v>
      </c>
    </row>
    <row r="34" spans="1:33" x14ac:dyDescent="0.2">
      <c r="A34" s="3">
        <v>24</v>
      </c>
      <c r="B34" s="26" t="s">
        <v>87</v>
      </c>
      <c r="C34" s="8">
        <f t="shared" si="0"/>
        <v>3.0000000000200089E-2</v>
      </c>
      <c r="D34" s="12">
        <f t="shared" si="1"/>
        <v>240.00000000160071</v>
      </c>
      <c r="E34" s="26" t="s">
        <v>112</v>
      </c>
      <c r="F34" s="8">
        <f t="shared" si="2"/>
        <v>1.999999999998181E-2</v>
      </c>
      <c r="G34" s="12">
        <f t="shared" si="3"/>
        <v>159.99999999985448</v>
      </c>
      <c r="H34" s="26" t="s">
        <v>116</v>
      </c>
      <c r="I34" s="8">
        <f t="shared" si="4"/>
        <v>0</v>
      </c>
      <c r="J34" s="12">
        <f t="shared" si="5"/>
        <v>0</v>
      </c>
      <c r="K34" s="26" t="s">
        <v>130</v>
      </c>
      <c r="L34" s="8">
        <f t="shared" si="18"/>
        <v>9.9999999999909051E-2</v>
      </c>
      <c r="M34" s="15">
        <f t="shared" si="19"/>
        <v>199.9999999998181</v>
      </c>
      <c r="N34" s="8">
        <v>1273.5999999999999</v>
      </c>
      <c r="O34" s="8">
        <f t="shared" si="8"/>
        <v>0</v>
      </c>
      <c r="P34" s="5">
        <f t="shared" si="9"/>
        <v>0</v>
      </c>
      <c r="Q34" s="23"/>
      <c r="R34" s="23"/>
      <c r="S34" s="8">
        <v>1085.53</v>
      </c>
      <c r="T34" s="8">
        <f t="shared" si="10"/>
        <v>9.9999999999909051E-3</v>
      </c>
      <c r="U34" s="5">
        <f t="shared" si="11"/>
        <v>9.9999999999909051</v>
      </c>
      <c r="V34" s="18">
        <v>6959.79</v>
      </c>
      <c r="W34" s="8">
        <f t="shared" si="12"/>
        <v>7.999999999992724E-2</v>
      </c>
      <c r="X34" s="12">
        <f t="shared" si="13"/>
        <v>159.99999999985448</v>
      </c>
      <c r="Y34" s="8">
        <v>8789.26</v>
      </c>
      <c r="Z34" s="8">
        <f t="shared" si="14"/>
        <v>9.0000000000145519E-2</v>
      </c>
      <c r="AA34" s="12">
        <f t="shared" si="15"/>
        <v>90.000000000145519</v>
      </c>
      <c r="AB34" s="8">
        <v>22460</v>
      </c>
      <c r="AC34" s="8">
        <f t="shared" si="16"/>
        <v>0.5</v>
      </c>
      <c r="AD34" s="12">
        <f t="shared" si="17"/>
        <v>5</v>
      </c>
      <c r="AE34" s="8">
        <v>139498</v>
      </c>
      <c r="AF34" s="8">
        <v>4</v>
      </c>
      <c r="AG34" s="12">
        <v>4</v>
      </c>
    </row>
    <row r="35" spans="1:33" x14ac:dyDescent="0.2">
      <c r="B35" s="8"/>
      <c r="C35" s="8">
        <f>SUM(C11:C34)</f>
        <v>1.0399999999999636</v>
      </c>
      <c r="D35" s="27">
        <f>SUM(D11:D34)</f>
        <v>8319.999999999709</v>
      </c>
      <c r="E35" s="26"/>
      <c r="F35" s="8">
        <f>SUM(F11:F34)</f>
        <v>0.39000000000010004</v>
      </c>
      <c r="G35" s="27">
        <f>SUM(G11:G34)</f>
        <v>3120.0000000008004</v>
      </c>
      <c r="H35" s="8"/>
      <c r="I35" s="8">
        <f>SUM(I11:I34)</f>
        <v>2.9999999999972715E-2</v>
      </c>
      <c r="J35" s="27">
        <f>SUM(J11:J34)</f>
        <v>29.999999999972715</v>
      </c>
      <c r="K35" s="8"/>
      <c r="L35" s="8">
        <f>SUM(L11:L34)</f>
        <v>1.3000000000001819</v>
      </c>
      <c r="M35" s="27">
        <f>SUM(M11:M34)</f>
        <v>2600.0000000003638</v>
      </c>
      <c r="N35" s="4"/>
      <c r="O35" s="8">
        <f>SUM(O11:O34)</f>
        <v>0.39999999999986358</v>
      </c>
      <c r="P35" s="27">
        <f>SUM(P11:P34)</f>
        <v>799.99999999972715</v>
      </c>
      <c r="S35" s="29"/>
      <c r="T35" s="8">
        <f>SUM(T11:T34)</f>
        <v>0.27999999999997272</v>
      </c>
      <c r="U35" s="27">
        <f>SUM(U11:U34)</f>
        <v>279.99999999997272</v>
      </c>
      <c r="V35" s="4"/>
      <c r="W35" s="8">
        <f>SUM(W11:W34)</f>
        <v>2.5600000000004002</v>
      </c>
      <c r="X35" s="27">
        <f>SUM(X11:X34)</f>
        <v>5120.0000000008004</v>
      </c>
      <c r="Y35" s="4"/>
      <c r="Z35" s="8">
        <f>SUM(Z11:Z34)</f>
        <v>2.9699999999993452</v>
      </c>
      <c r="AA35" s="27">
        <f>SUM(AA11:AA34)</f>
        <v>2969.9999999993452</v>
      </c>
      <c r="AB35" s="4"/>
      <c r="AC35" s="8">
        <f>SUM(AC11:AC34)</f>
        <v>14.400000000001455</v>
      </c>
      <c r="AD35" s="27">
        <f>SUM(AD11:AD34)</f>
        <v>144.00000000001455</v>
      </c>
      <c r="AE35" s="4"/>
      <c r="AF35" s="8"/>
      <c r="AG35" s="27">
        <v>118.9</v>
      </c>
    </row>
    <row r="36" spans="1:33" x14ac:dyDescent="0.2">
      <c r="S36" s="29"/>
    </row>
  </sheetData>
  <mergeCells count="32">
    <mergeCell ref="AE7:AG7"/>
    <mergeCell ref="N8:O8"/>
    <mergeCell ref="S8:T8"/>
    <mergeCell ref="V8:W8"/>
    <mergeCell ref="Y8:Z8"/>
    <mergeCell ref="AB8:AC8"/>
    <mergeCell ref="AE8:AF8"/>
    <mergeCell ref="N7:P7"/>
    <mergeCell ref="S7:U7"/>
    <mergeCell ref="AE6:AG6"/>
    <mergeCell ref="K6:M6"/>
    <mergeCell ref="H6:J6"/>
    <mergeCell ref="N6:P6"/>
    <mergeCell ref="S6:U6"/>
    <mergeCell ref="V6:X6"/>
    <mergeCell ref="Y6:AA6"/>
    <mergeCell ref="A6:A9"/>
    <mergeCell ref="B6:D6"/>
    <mergeCell ref="E6:G6"/>
    <mergeCell ref="AB6:AD6"/>
    <mergeCell ref="V7:X7"/>
    <mergeCell ref="Y7:AA7"/>
    <mergeCell ref="AB7:AD7"/>
    <mergeCell ref="H8:I8"/>
    <mergeCell ref="K8:L8"/>
    <mergeCell ref="B8:C8"/>
    <mergeCell ref="E8:F8"/>
    <mergeCell ref="C2:L4"/>
    <mergeCell ref="B7:D7"/>
    <mergeCell ref="E7:G7"/>
    <mergeCell ref="H7:J7"/>
    <mergeCell ref="K7:M7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ИГУМНИЦЕВО-2</vt:lpstr>
      <vt:lpstr>ШЕЙБУХТА-2</vt:lpstr>
      <vt:lpstr>ПС ИГУМНИЦЕВО</vt:lpstr>
      <vt:lpstr>ПС ШЕЙБУХТА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Уланова Галина Николаевна</cp:lastModifiedBy>
  <cp:lastPrinted>2014-12-19T07:09:36Z</cp:lastPrinted>
  <dcterms:created xsi:type="dcterms:W3CDTF">1996-10-08T23:32:33Z</dcterms:created>
  <dcterms:modified xsi:type="dcterms:W3CDTF">2015-01-20T11:49:31Z</dcterms:modified>
</cp:coreProperties>
</file>